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2"/>
  <workbookPr codeName="ThisWorkbook" defaultThemeVersion="124226"/>
  <mc:AlternateContent xmlns:mc="http://schemas.openxmlformats.org/markup-compatibility/2006">
    <mc:Choice Requires="x15">
      <x15ac:absPath xmlns:x15ac="http://schemas.microsoft.com/office/spreadsheetml/2010/11/ac" url="T:\Community Development\Grants\SGIP\Application\"/>
    </mc:Choice>
  </mc:AlternateContent>
  <xr:revisionPtr revIDLastSave="1" documentId="13_ncr:1_{0E8166AE-4016-4DAB-B0EB-693C9ABE009C}" xr6:coauthVersionLast="47" xr6:coauthVersionMax="47" xr10:uidLastSave="{540C2BB9-EB36-477B-AFA1-E0BA9462F59A}"/>
  <bookViews>
    <workbookView xWindow="28680" yWindow="-120" windowWidth="29040" windowHeight="15720" firstSheet="1" activeTab="1" xr2:uid="{00000000-000D-0000-FFFF-FFFF00000000}"/>
  </bookViews>
  <sheets>
    <sheet name="Project Scope and Budget" sheetId="9" r:id="rId1"/>
    <sheet name="Project Schedule" sheetId="7" r:id="rId2"/>
    <sheet name="SSB - with ICR" sheetId="5" state="hidden" r:id="rId3"/>
  </sheets>
  <definedNames>
    <definedName name="_xlnm.Print_Area" localSheetId="1">'Project Schedule'!$A$1:$G$35</definedName>
    <definedName name="_xlnm.Print_Area" localSheetId="0">'Project Scope and Budget'!$A$1:$L$71</definedName>
    <definedName name="_xlnm.Print_Area" localSheetId="2">'SSB - with ICR'!$A$1:$K$51</definedName>
    <definedName name="_xlnm.Print_Titles" localSheetId="2">'SSB - with ICR'!$1:$9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3" i="9" l="1"/>
  <c r="C50" i="9" s="1"/>
  <c r="I43" i="9"/>
  <c r="C49" i="9" s="1"/>
  <c r="K23" i="9"/>
  <c r="K42" i="9"/>
  <c r="K41" i="9"/>
  <c r="K40" i="9"/>
  <c r="K39" i="9"/>
  <c r="K38" i="9"/>
  <c r="K37" i="9"/>
  <c r="K36" i="9"/>
  <c r="K35" i="9"/>
  <c r="K30" i="9"/>
  <c r="K28" i="9"/>
  <c r="K27" i="9"/>
  <c r="K26" i="9"/>
  <c r="K25" i="9"/>
  <c r="K24" i="9"/>
  <c r="I65" i="9"/>
  <c r="H65" i="9"/>
  <c r="K31" i="9"/>
  <c r="K32" i="9"/>
  <c r="K33" i="9"/>
  <c r="K34" i="9"/>
  <c r="B65" i="9"/>
  <c r="C65" i="9"/>
  <c r="D65" i="9"/>
  <c r="E65" i="9"/>
  <c r="F65" i="9"/>
  <c r="G65" i="9"/>
  <c r="K63" i="9"/>
  <c r="K64" i="9"/>
  <c r="K62" i="9"/>
  <c r="J64" i="9"/>
  <c r="J63" i="9"/>
  <c r="J62" i="9"/>
  <c r="K29" i="9"/>
  <c r="K43" i="9" l="1"/>
  <c r="C48" i="9" s="1"/>
  <c r="D53" i="9" s="1"/>
  <c r="L62" i="9"/>
  <c r="L63" i="9"/>
  <c r="L64" i="9"/>
  <c r="K65" i="9"/>
  <c r="J65" i="9"/>
  <c r="D52" i="9" l="1"/>
  <c r="L65" i="9"/>
  <c r="D58" i="5" l="1"/>
  <c r="C58" i="5"/>
  <c r="F57" i="5"/>
  <c r="E57" i="5"/>
  <c r="G57" i="5" s="1"/>
  <c r="F56" i="5"/>
  <c r="E56" i="5"/>
  <c r="G56" i="5" s="1"/>
  <c r="F55" i="5"/>
  <c r="E55" i="5"/>
  <c r="E58" i="5" s="1"/>
  <c r="J51" i="5"/>
  <c r="I51" i="5"/>
  <c r="H51" i="5"/>
  <c r="G51" i="5"/>
  <c r="F51" i="5"/>
  <c r="E51" i="5"/>
  <c r="D51" i="5"/>
  <c r="C51" i="5"/>
  <c r="F58" i="5" l="1"/>
  <c r="G55" i="5"/>
  <c r="G58" i="5" s="1"/>
  <c r="K20" i="5" l="1"/>
  <c r="K21" i="5"/>
  <c r="K22" i="5"/>
  <c r="K23" i="5"/>
  <c r="K24" i="5"/>
  <c r="K25" i="5"/>
  <c r="K27" i="5" l="1"/>
  <c r="J27" i="5"/>
  <c r="G34" i="5" s="1"/>
  <c r="G38" i="5" s="1"/>
  <c r="G39"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tc={86B82968-8941-477A-B9E1-4A90D6858604}</author>
  </authors>
  <commentList>
    <comment ref="A17" authorId="0" shapeId="0" xr:uid="{86B82968-8941-477A-B9E1-4A90D6858604}">
      <text>
        <t>[Threaded comment]
Your version of Excel allows you to read this threaded comment; however, any edits to it will get removed if the file is opened in a newer version of Excel. Learn more: https://go.microsoft.com/fwlink/?linkid=870924
Comment:
    New field in response to TPA.</t>
      </text>
    </comment>
  </commentList>
</comments>
</file>

<file path=xl/sharedStrings.xml><?xml version="1.0" encoding="utf-8"?>
<sst xmlns="http://schemas.openxmlformats.org/spreadsheetml/2006/main" count="234" uniqueCount="154">
  <si>
    <t>Scope of Work and Budget</t>
  </si>
  <si>
    <t>Instructions: Complete this form using the instructions provided in green italicized text.</t>
  </si>
  <si>
    <t xml:space="preserve">Applicant Name: </t>
  </si>
  <si>
    <t>City of Imperial Beach</t>
  </si>
  <si>
    <t>Project Type:</t>
  </si>
  <si>
    <t>Climate Action Plan</t>
  </si>
  <si>
    <t>[Select from the options in the dropdown field. Note: for Capital Projects, use the Capital Project Template.]</t>
  </si>
  <si>
    <t>Project Title:</t>
  </si>
  <si>
    <t>City of Imperial Beach Climate Action Plan Update</t>
  </si>
  <si>
    <t>Part I: Project Overview</t>
  </si>
  <si>
    <t xml:space="preserve">Project Location: </t>
  </si>
  <si>
    <t>City-wide project. City of Imperial Beach jurisdictional boundaries.</t>
  </si>
  <si>
    <t xml:space="preserve">Brief Project Summary: </t>
  </si>
  <si>
    <t>To keep the City’s CAP current and effective, the city plans to update its Climate Action Plan, including the greenhouse gas emissions inventory, and develop new emission reduction strategies. This process will involve community outreach to gather input and ensure the plan meets local needs and priorities.</t>
  </si>
  <si>
    <t xml:space="preserve">Project Objectives: </t>
  </si>
  <si>
    <t xml:space="preserve">The purpose of this project is to update the City's Climate Action Plan to ensure the plan is robust and actionable, and effecitvely guides the City toward meeting its climate goals. The project aims to 1. Establish a comprehensive and data-driven understanding of Imperial Beach's current and projected greenhouse gas (GHG) emissions. 2. Define clear and quantifiable GHG reduction targets for 2030 and 2045 that align with California's statewide climate goals. 3. Develop a concrete, measurable, and actionable strategy with specific and quantifiable GHG reduction measures. 4. Incorporate a framework for the ongoing monitoring and evaluation of the CAP's implementation and effectiveness. </t>
  </si>
  <si>
    <t>Part II: Scope of Work and Budget</t>
  </si>
  <si>
    <t xml:space="preserve">[List the main project tasks in the grey-shaded spaces below. Include the task description, task outcome/output, deliverables, and grant and matching funds amount. Under each project task, include the subtasks that will be necessary to complete the main project task and include the subtask outcome/output, deliverables, and grant and matching funds. Add rows as needed. The Total Project Cost column will auto-calculate and is the sum of the SGIP grant and the matching funds.] </t>
  </si>
  <si>
    <t xml:space="preserve">Task No. </t>
  </si>
  <si>
    <t>Task Description</t>
  </si>
  <si>
    <t>Task Outcome/Output</t>
  </si>
  <si>
    <t>Deliverables</t>
  </si>
  <si>
    <t>SGIP Grant Amount</t>
  </si>
  <si>
    <t>Matching Funds Amount</t>
  </si>
  <si>
    <t>Total Project Cost</t>
  </si>
  <si>
    <t>GHG Emissions Forecasts &amp; Reduction Measures</t>
  </si>
  <si>
    <t>1A</t>
  </si>
  <si>
    <t>GHG Reduction Measures</t>
  </si>
  <si>
    <t>Identify comprehensive list of potential GHG reduction measures across relevant sectors. Quantify emission reductions for each measure.</t>
  </si>
  <si>
    <t>Comprehensive list of quantified reductions measures</t>
  </si>
  <si>
    <t>1B</t>
  </si>
  <si>
    <t>GHG Emission Forecasts</t>
  </si>
  <si>
    <t>Develop "Business-as-Usual" (BAU) Greenhouse Gas (GHG) emissions forecasts for Imperial Beach, projecting future emissions without new local climate actions, but accounting for existing federal and state mandates.</t>
  </si>
  <si>
    <t>Develop GHG Emission Reduction Targets for Imperial Beach using BAU GHG forecasts</t>
  </si>
  <si>
    <t>1C</t>
  </si>
  <si>
    <t>Community Engagement</t>
  </si>
  <si>
    <t>Provide opportunities for community input.</t>
  </si>
  <si>
    <t>Suggestions/proposals from community incorporated into plans.</t>
  </si>
  <si>
    <t>2A</t>
  </si>
  <si>
    <t>2B</t>
  </si>
  <si>
    <t>2C</t>
  </si>
  <si>
    <t>CAP Implementation, Monitoring, and Updates</t>
  </si>
  <si>
    <t>Develop framework for ongoing monitoring of measure implementation. Tracking defined actions and regularly asessing actual GHG reductions achieved vs estimates.</t>
  </si>
  <si>
    <t>Framework for ongoing monitoring of measure implementation and effectiveness and first CAP Update</t>
  </si>
  <si>
    <t>3A</t>
  </si>
  <si>
    <t>3B</t>
  </si>
  <si>
    <t>3C</t>
  </si>
  <si>
    <t>Smart Growth Training</t>
  </si>
  <si>
    <t>Provide training to staff on smart growth</t>
  </si>
  <si>
    <t>Increased number of staff trained on smart growth</t>
  </si>
  <si>
    <t>4A</t>
  </si>
  <si>
    <t>4B</t>
  </si>
  <si>
    <t>4C</t>
  </si>
  <si>
    <t>Updated Climate Action Plan &amp; CAP Progress Report</t>
  </si>
  <si>
    <t>Present CAP for Adoption to City Council</t>
  </si>
  <si>
    <t>Adopted Climate Action Plan &amp; Progress Report</t>
  </si>
  <si>
    <t>5A</t>
  </si>
  <si>
    <t>5B</t>
  </si>
  <si>
    <t>5C</t>
  </si>
  <si>
    <t>TOTAL PROJECT COST:</t>
  </si>
  <si>
    <t>Part III: Summary of Funding</t>
  </si>
  <si>
    <t>[This information will be populated using information from Part II. Make a selection in the unshaded cell only.]</t>
  </si>
  <si>
    <t>Total Project Cost:</t>
  </si>
  <si>
    <t>Total Grant Request:</t>
  </si>
  <si>
    <t>Total Matching Funds:</t>
  </si>
  <si>
    <t>Grant Percentage:</t>
  </si>
  <si>
    <t>Matching Funds Percentage:</t>
  </si>
  <si>
    <t>Will any of the matching funds be from the TransNet Local Street and Road program?</t>
  </si>
  <si>
    <t>No</t>
  </si>
  <si>
    <t>Part IV: Project Budget and Expenditures Per Fiscal Year</t>
  </si>
  <si>
    <t>[SANDAG staff will use this information for the Regional Transportation Improvement Program (RTIP) if this project receives funding. Fill in the unshaded cells only.]</t>
  </si>
  <si>
    <t>Category*</t>
  </si>
  <si>
    <t>Fiscal Year (FY) 2026
(NTP - June 30, 2026)</t>
  </si>
  <si>
    <t>Fiscal Year (FY) 2027
(July 1, 2026 - June 30, 2027)</t>
  </si>
  <si>
    <t>Fiscal Year (FY) 2028
(July 1, 2027 - June 30, 2028)</t>
  </si>
  <si>
    <t>Fiscal Year (FY) 2029
(July 1, 2028 - June 30, 2029)</t>
  </si>
  <si>
    <t>Total                    Grant Amount</t>
  </si>
  <si>
    <t>Total             Matching Funds</t>
  </si>
  <si>
    <t>Total                   Project Cost</t>
  </si>
  <si>
    <t>Grant Amount</t>
  </si>
  <si>
    <t xml:space="preserve"> Match Amount</t>
  </si>
  <si>
    <t>PE</t>
  </si>
  <si>
    <t>RW</t>
  </si>
  <si>
    <t>CON</t>
  </si>
  <si>
    <t>Total</t>
  </si>
  <si>
    <t>*Key</t>
  </si>
  <si>
    <t>Category</t>
  </si>
  <si>
    <t>Category Description</t>
  </si>
  <si>
    <t>Planning, Environmental, and Engineering</t>
  </si>
  <si>
    <t>Right-of-Way</t>
  </si>
  <si>
    <t>Construction</t>
  </si>
  <si>
    <t>Project Schedule</t>
  </si>
  <si>
    <t>Smart Growth Incentive Program - Climate Action Plan</t>
  </si>
  <si>
    <t>Smart Growth Incentive Program - Complete Streets Policy</t>
  </si>
  <si>
    <t>Active Transportation Grant Program - Capital Project</t>
  </si>
  <si>
    <t>Active Transportation Grant Program - Non-Capital</t>
  </si>
  <si>
    <t>Part II: Project Schedule</t>
  </si>
  <si>
    <t>[Propose a timeframe for each Project task and subtask. The schedule must use the same tasks and subtasks that are in the Scope of Work and be based on the number of months from the Notice to Proceed (NTP).]</t>
  </si>
  <si>
    <t>Start Date</t>
  </si>
  <si>
    <t xml:space="preserve"> Completion Date</t>
  </si>
  <si>
    <t>Duration</t>
  </si>
  <si>
    <t>Updated Climate Action Plan</t>
  </si>
  <si>
    <t>Progress Report</t>
  </si>
  <si>
    <t>Total Project Duration (In Months from NTP):</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</si>
  <si>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</si>
  <si>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</si>
  <si>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</si>
  <si>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</si>
  <si>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</si>
  <si>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</si>
  <si>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Non-Capital Project</t>
  </si>
  <si>
    <t>[Copy and paste from application]</t>
  </si>
  <si>
    <t>Smart Grwoth Incentive Program - Climate Action Plan</t>
  </si>
  <si>
    <t>Project Limit:</t>
  </si>
  <si>
    <t>Yes</t>
  </si>
  <si>
    <t>Project Summary:</t>
  </si>
  <si>
    <t>Part II: Scope of Work, Schedule, and Budget</t>
  </si>
  <si>
    <r>
      <t>Propose tasks, deliverables, a timeframe, and a budget for implementing the project. The project schedule must be based on "</t>
    </r>
    <r>
      <rPr>
        <b/>
        <sz val="10"/>
        <color theme="1"/>
        <rFont val="Frutiger LT Com 45 Light"/>
        <family val="2"/>
      </rPr>
      <t>Months from Notice to Proceed</t>
    </r>
    <r>
      <rPr>
        <sz val="10"/>
        <color theme="1"/>
        <rFont val="Frutiger LT Com 45 Light"/>
        <family val="2"/>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</si>
  <si>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</si>
  <si>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</si>
  <si>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</si>
  <si>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</si>
  <si>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</si>
  <si>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</si>
  <si>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</si>
  <si>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</si>
  <si>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</si>
  <si>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</si>
  <si>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</si>
  <si>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2a</t>
  </si>
  <si>
    <t>2b</t>
  </si>
  <si>
    <t>TOTAL PROJECT COST (grant request funds + matching funds):</t>
  </si>
  <si>
    <t>Seasonal Constraints</t>
  </si>
  <si>
    <t>As applicable, identify any seasonal constraints that may require the overall project, or specific tasks, to begin or be completed by a specific date:</t>
  </si>
  <si>
    <t>Total project cost:</t>
  </si>
  <si>
    <t>Total grant amount requested from SANDAG:</t>
  </si>
  <si>
    <t>[Insert grant amount requested]</t>
  </si>
  <si>
    <t>Total match amount that will be contributed:</t>
  </si>
  <si>
    <t>[Insert match contribution]</t>
  </si>
  <si>
    <t>SANDAG grant % contribution:</t>
  </si>
  <si>
    <t>Match % contribution:</t>
  </si>
  <si>
    <t>Will the matching funds include TransNet Local Streets and Road (LSI)?</t>
  </si>
  <si>
    <t>Part IV: Project Budget Expenditures per Year</t>
  </si>
  <si>
    <t>SANDAG staff will reference this information for RTIP programming if this project receives funding.</t>
  </si>
  <si>
    <t>Fiscal Year (FY) 2019
(July 1, 2018 - June 30, 2019)</t>
  </si>
  <si>
    <t>FY 2020 (if applicable)
(July 1, 2019 - June 30, 2020)</t>
  </si>
  <si>
    <t>FY 2021 (if applicable)
(July 1, 2020 - June 30, 2021)</t>
  </si>
  <si>
    <t>FY 2022 (if applicable)
(July 1, 2021 - June 30, 2022)</t>
  </si>
  <si>
    <t>ENV/ENGR</t>
  </si>
  <si>
    <t>ROW</t>
  </si>
  <si>
    <t>CONSTRUCTION</t>
  </si>
  <si>
    <t>FY 2023 (if applicable)
(July 1, 2022 - June 30, 2023)</t>
  </si>
  <si>
    <t>Environmental, Engineering, and Planning</t>
  </si>
  <si>
    <t xml:space="preserve">Right-of-Way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</si>
</sst>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44" formatCode="_(&quot;$&quot;* #,##0.00_);_(&quot;$&quot;* \(#,##0.00\);_(&quot;$&quot;* &quot;-&quot;??_);_(@_)"/>
  </numFmts>
  <fonts count="32">
    <font>
      <sz val="11"/>
      <color theme="1"/>
      <name val="Calibri"/>
      <family val="2"/>
      <scheme val="minor"/>
    </font>
    <font>
      <sz val="10"/>
      <color theme="1"/>
      <name val="Frutiger LT Com 45 Light"/>
      <family val="2"/>
    </font>
    <font>
      <b/>
      <sz val="10"/>
      <color theme="1"/>
      <name val="Frutiger LT Com 45 Light"/>
      <family val="2"/>
    </font>
    <font>
      <b/>
      <sz val="12"/>
      <color theme="3"/>
      <name val="Frutiger LT Com 45 Light"/>
      <family val="2"/>
    </font>
    <font>
      <b/>
      <sz val="8"/>
      <color theme="0"/>
      <name val="Frutiger LT Com 45 Light"/>
      <family val="2"/>
    </font>
    <font>
      <sz val="10"/>
      <color theme="1" tint="0.499984740745262"/>
      <name val="Frutiger LT Com 45 Light"/>
      <family val="2"/>
    </font>
    <font>
      <sz val="10"/>
      <color theme="1"/>
      <name val="Frutiger LT Com 55 Roman"/>
      <family val="2"/>
    </font>
    <font>
      <sz val="10"/>
      <color rgb="FF000000"/>
      <name val="Frutiger LT Com 45 Light"/>
      <family val="2"/>
    </font>
    <font>
      <b/>
      <sz val="10"/>
      <color theme="0"/>
      <name val="Frutiger LT Com 45 Light"/>
      <family val="2"/>
    </font>
    <font>
      <i/>
      <sz val="9"/>
      <color theme="1"/>
      <name val="Frutiger LT Com 45 Light"/>
      <family val="2"/>
    </font>
    <font>
      <b/>
      <sz val="14"/>
      <color theme="0"/>
      <name val="Frutiger LT Com 45 Light"/>
      <family val="2"/>
    </font>
    <font>
      <sz val="11"/>
      <color theme="1"/>
      <name val="Calibri"/>
      <family val="2"/>
      <scheme val="minor"/>
    </font>
    <font>
      <b/>
      <sz val="11"/>
      <color theme="1"/>
      <name val="Frutiger LT Com 45 Light"/>
      <family val="2"/>
    </font>
    <font>
      <sz val="10"/>
      <name val="Frutiger LT Com 45 Light"/>
      <family val="2"/>
    </font>
    <font>
      <b/>
      <sz val="11"/>
      <color theme="3"/>
      <name val="Frutiger LT Com 45 Light"/>
      <family val="2"/>
    </font>
    <font>
      <b/>
      <sz val="14"/>
      <color theme="0"/>
      <name val="Arial"/>
      <family val="2"/>
    </font>
    <font>
      <sz val="11"/>
      <color theme="1"/>
      <name val="Arial"/>
      <family val="2"/>
    </font>
    <font>
      <b/>
      <sz val="10"/>
      <color theme="1"/>
      <name val="Arial"/>
      <family val="2"/>
    </font>
    <font>
      <b/>
      <sz val="11"/>
      <color theme="1"/>
      <name val="Arial"/>
      <family val="2"/>
    </font>
    <font>
      <b/>
      <sz val="12"/>
      <color theme="3"/>
      <name val="Arial"/>
      <family val="2"/>
    </font>
    <font>
      <sz val="10"/>
      <color theme="1"/>
      <name val="Arial"/>
      <family val="2"/>
    </font>
    <font>
      <i/>
      <sz val="9"/>
      <color theme="1"/>
      <name val="Arial"/>
      <family val="2"/>
    </font>
    <font>
      <b/>
      <sz val="9"/>
      <color theme="1"/>
      <name val="Arial"/>
      <family val="2"/>
    </font>
    <font>
      <b/>
      <sz val="9"/>
      <color theme="0"/>
      <name val="Arial"/>
      <family val="2"/>
    </font>
    <font>
      <sz val="9"/>
      <color theme="1"/>
      <name val="Arial"/>
      <family val="2"/>
    </font>
    <font>
      <sz val="9"/>
      <name val="Arial"/>
      <family val="2"/>
    </font>
    <font>
      <b/>
      <sz val="12"/>
      <color theme="0"/>
      <name val="Arial"/>
      <family val="2"/>
    </font>
    <font>
      <b/>
      <sz val="10"/>
      <color rgb="FF283C75"/>
      <name val="Arial"/>
      <family val="2"/>
    </font>
    <font>
      <b/>
      <sz val="9"/>
      <name val="Arial"/>
      <family val="2"/>
    </font>
    <font>
      <i/>
      <sz val="11"/>
      <color rgb="FF00B050"/>
      <name val="Arial"/>
      <family val="2"/>
    </font>
    <font>
      <i/>
      <sz val="9"/>
      <color rgb="FF00B050"/>
      <name val="Arial"/>
      <family val="2"/>
    </font>
    <font>
      <i/>
      <sz val="9"/>
      <name val="Arial"/>
      <family val="2"/>
    </font>
  </fonts>
  <fills count="6">
    <fill>
      <patternFill patternType="none"/>
    </fill>
    <fill>
      <patternFill patternType="gray125"/>
    </fill>
    <fill>
      <patternFill patternType="solid">
        <fgColor theme="3"/>
        <bgColor indexed="64"/>
      </patternFill>
    </fill>
    <fill>
      <patternFill patternType="solid">
        <fgColor theme="0" tint="-0.14999847407452621"/>
        <bgColor theme="0" tint="-0.14999847407452621"/>
      </patternFill>
    </fill>
    <fill>
      <patternFill patternType="solid">
        <fgColor rgb="FF283C75"/>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top style="thin">
        <color auto="1"/>
      </top>
      <bottom style="double">
        <color indexed="64"/>
      </bottom>
      <diagonal/>
    </border>
    <border>
      <left style="thin">
        <color auto="1"/>
      </left>
      <right style="thin">
        <color auto="1"/>
      </right>
      <top style="thin">
        <color auto="1"/>
      </top>
      <bottom style="double">
        <color indexed="64"/>
      </bottom>
      <diagonal/>
    </border>
    <border>
      <left/>
      <right/>
      <top style="medium">
        <color auto="1"/>
      </top>
      <bottom/>
      <diagonal/>
    </border>
    <border>
      <left style="medium">
        <color auto="1"/>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top style="medium">
        <color auto="1"/>
      </top>
      <bottom/>
      <diagonal/>
    </border>
    <border>
      <left/>
      <right style="thin">
        <color auto="1"/>
      </right>
      <top style="medium">
        <color auto="1"/>
      </top>
      <bottom/>
      <diagonal/>
    </border>
    <border>
      <left/>
      <right/>
      <top/>
      <bottom style="medium">
        <color auto="1"/>
      </bottom>
      <diagonal/>
    </border>
    <border>
      <left style="medium">
        <color indexed="64"/>
      </left>
      <right style="thin">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double">
        <color indexed="64"/>
      </bottom>
      <diagonal/>
    </border>
    <border>
      <left style="thin">
        <color auto="1"/>
      </left>
      <right style="medium">
        <color indexed="64"/>
      </right>
      <top style="thin">
        <color auto="1"/>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234">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1" fillId="0" borderId="0" xfId="0" applyFont="1" applyAlignment="1">
      <alignment horizontal="right" vertical="center"/>
    </xf>
    <xf numFmtId="0" fontId="4" fillId="2" borderId="11" xfId="0" applyFont="1" applyFill="1" applyBorder="1" applyAlignment="1" applyProtection="1">
      <alignment horizontal="center" vertical="center" wrapText="1"/>
      <protection locked="0"/>
    </xf>
    <xf numFmtId="44" fontId="1" fillId="0" borderId="0" xfId="0" applyNumberFormat="1" applyFont="1" applyAlignment="1">
      <alignment horizontal="center" vertical="center" wrapText="1"/>
    </xf>
    <xf numFmtId="0" fontId="1" fillId="0" borderId="0" xfId="0" applyFont="1" applyAlignment="1">
      <alignment horizontal="center"/>
    </xf>
    <xf numFmtId="0" fontId="6" fillId="0" borderId="1" xfId="0" applyFont="1" applyBorder="1" applyAlignment="1">
      <alignment vertical="center" wrapText="1"/>
    </xf>
    <xf numFmtId="0" fontId="5" fillId="3" borderId="17" xfId="0" applyFont="1" applyFill="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right"/>
    </xf>
    <xf numFmtId="0" fontId="7" fillId="0" borderId="1" xfId="0" applyFont="1" applyBorder="1" applyAlignment="1">
      <alignment horizontal="left" vertical="center" wrapText="1" indent="1"/>
    </xf>
    <xf numFmtId="0" fontId="1" fillId="3" borderId="22" xfId="0" applyFont="1" applyFill="1" applyBorder="1" applyAlignment="1">
      <alignment horizontal="left" vertical="center" wrapText="1" indent="1"/>
    </xf>
    <xf numFmtId="0" fontId="1" fillId="0" borderId="22" xfId="0" applyFont="1" applyBorder="1" applyAlignment="1">
      <alignment horizontal="left" vertical="center" wrapText="1" indent="1"/>
    </xf>
    <xf numFmtId="0" fontId="12" fillId="0" borderId="0" xfId="0" applyFont="1"/>
    <xf numFmtId="0" fontId="4" fillId="2" borderId="27" xfId="0" applyFont="1" applyFill="1" applyBorder="1" applyAlignment="1" applyProtection="1">
      <alignment horizontal="center" vertical="center" wrapText="1"/>
      <protection locked="0"/>
    </xf>
    <xf numFmtId="0" fontId="6" fillId="0" borderId="2" xfId="0" applyFont="1" applyBorder="1" applyAlignment="1">
      <alignment vertical="center" wrapText="1"/>
    </xf>
    <xf numFmtId="0" fontId="5" fillId="3"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8" fillId="2" borderId="19" xfId="0" applyFont="1" applyFill="1" applyBorder="1" applyAlignment="1">
      <alignment horizontal="center" vertical="center" wrapText="1"/>
    </xf>
    <xf numFmtId="44" fontId="2" fillId="0" borderId="19" xfId="0" applyNumberFormat="1" applyFont="1" applyBorder="1" applyAlignment="1" applyProtection="1">
      <alignment horizontal="right" vertical="center"/>
      <protection locked="0"/>
    </xf>
    <xf numFmtId="44" fontId="1" fillId="0" borderId="38" xfId="1" applyFont="1" applyBorder="1" applyAlignment="1">
      <alignment horizontal="right" vertical="center"/>
    </xf>
    <xf numFmtId="44" fontId="0" fillId="0" borderId="12" xfId="1" applyFont="1" applyBorder="1"/>
    <xf numFmtId="44" fontId="1" fillId="0" borderId="39" xfId="1" applyFont="1" applyBorder="1" applyAlignment="1">
      <alignment horizontal="right" vertical="center" wrapText="1"/>
    </xf>
    <xf numFmtId="44" fontId="0" fillId="0" borderId="40" xfId="1" applyFont="1" applyBorder="1"/>
    <xf numFmtId="44" fontId="1" fillId="0" borderId="41" xfId="1" applyFont="1" applyBorder="1" applyAlignment="1">
      <alignment horizontal="right" vertical="center" wrapText="1"/>
    </xf>
    <xf numFmtId="44" fontId="0" fillId="0" borderId="42" xfId="1" applyFont="1" applyBorder="1"/>
    <xf numFmtId="44" fontId="0" fillId="0" borderId="43" xfId="0" applyNumberFormat="1" applyBorder="1"/>
    <xf numFmtId="44" fontId="0" fillId="0" borderId="38" xfId="1" applyFont="1" applyBorder="1"/>
    <xf numFmtId="44" fontId="0" fillId="0" borderId="39" xfId="1" applyFont="1" applyBorder="1"/>
    <xf numFmtId="44" fontId="0" fillId="0" borderId="41" xfId="1" applyFont="1" applyBorder="1"/>
    <xf numFmtId="0" fontId="14" fillId="0" borderId="0" xfId="0" applyFont="1" applyAlignment="1">
      <alignment horizontal="left" vertical="center"/>
    </xf>
    <xf numFmtId="8" fontId="0" fillId="0" borderId="16" xfId="0" applyNumberFormat="1" applyBorder="1"/>
    <xf numFmtId="44" fontId="1" fillId="3" borderId="1" xfId="1" applyFont="1" applyFill="1" applyBorder="1" applyAlignment="1">
      <alignment vertical="center" wrapText="1"/>
    </xf>
    <xf numFmtId="44" fontId="1" fillId="0" borderId="1" xfId="1" applyFont="1" applyBorder="1" applyAlignment="1">
      <alignment vertical="center" wrapText="1"/>
    </xf>
    <xf numFmtId="44" fontId="9" fillId="3" borderId="46" xfId="0" applyNumberFormat="1" applyFont="1" applyFill="1" applyBorder="1" applyAlignment="1">
      <alignment vertical="center" wrapText="1"/>
    </xf>
    <xf numFmtId="9" fontId="9" fillId="0" borderId="19" xfId="2" applyFont="1" applyFill="1" applyBorder="1" applyAlignment="1">
      <alignment horizontal="right" vertical="center" wrapText="1"/>
    </xf>
    <xf numFmtId="0" fontId="12" fillId="0" borderId="0" xfId="0" applyFont="1" applyAlignment="1">
      <alignment horizontal="center"/>
    </xf>
    <xf numFmtId="0" fontId="0" fillId="0" borderId="49" xfId="0" applyBorder="1" applyAlignment="1">
      <alignment horizontal="right"/>
    </xf>
    <xf numFmtId="0" fontId="0" fillId="0" borderId="50" xfId="0" applyBorder="1" applyAlignment="1">
      <alignment horizontal="right"/>
    </xf>
    <xf numFmtId="0" fontId="0" fillId="0" borderId="8" xfId="0" applyBorder="1" applyAlignment="1">
      <alignment horizontal="left"/>
    </xf>
    <xf numFmtId="0" fontId="15" fillId="0" borderId="0" xfId="0" applyFont="1"/>
    <xf numFmtId="0" fontId="16" fillId="0" borderId="0" xfId="0" applyFont="1"/>
    <xf numFmtId="0" fontId="18" fillId="0" borderId="0" xfId="0" applyFont="1"/>
    <xf numFmtId="0" fontId="19" fillId="0" borderId="0" xfId="0" applyFont="1" applyAlignment="1">
      <alignment horizontal="left" vertical="center"/>
    </xf>
    <xf numFmtId="0" fontId="20" fillId="0" borderId="0" xfId="0" applyFont="1"/>
    <xf numFmtId="0" fontId="20" fillId="0" borderId="0" xfId="0" applyFont="1" applyAlignment="1">
      <alignment horizontal="center"/>
    </xf>
    <xf numFmtId="0" fontId="17" fillId="0" borderId="0" xfId="0" applyFont="1" applyAlignment="1">
      <alignment horizontal="right"/>
    </xf>
    <xf numFmtId="0" fontId="16" fillId="0" borderId="0" xfId="0" applyFont="1" applyAlignment="1">
      <alignment horizontal="left"/>
    </xf>
    <xf numFmtId="0" fontId="20" fillId="0" borderId="0" xfId="0" applyFont="1" applyAlignment="1">
      <alignment horizontal="left" vertical="top" wrapText="1"/>
    </xf>
    <xf numFmtId="0" fontId="24" fillId="0" borderId="0" xfId="0" applyFont="1" applyAlignment="1">
      <alignment horizontal="left"/>
    </xf>
    <xf numFmtId="0" fontId="24" fillId="0" borderId="0" xfId="0" applyFont="1"/>
    <xf numFmtId="0" fontId="24" fillId="0" borderId="0" xfId="0" applyFont="1" applyAlignment="1">
      <alignment horizontal="left" vertical="center"/>
    </xf>
    <xf numFmtId="0" fontId="22" fillId="0" borderId="0" xfId="0" applyFont="1" applyAlignment="1">
      <alignment horizontal="left"/>
    </xf>
    <xf numFmtId="0" fontId="22" fillId="0" borderId="0" xfId="0" applyFont="1"/>
    <xf numFmtId="10" fontId="24" fillId="0" borderId="0" xfId="0" applyNumberFormat="1" applyFont="1" applyAlignment="1">
      <alignment horizontal="center"/>
    </xf>
    <xf numFmtId="0" fontId="24" fillId="0" borderId="1" xfId="0" applyFont="1" applyBorder="1" applyAlignment="1">
      <alignment horizontal="right" vertical="center"/>
    </xf>
    <xf numFmtId="44" fontId="24" fillId="0" borderId="1" xfId="1" applyFont="1" applyBorder="1" applyAlignment="1">
      <alignment horizontal="right" vertical="center"/>
    </xf>
    <xf numFmtId="0" fontId="21" fillId="0" borderId="8" xfId="0" applyFont="1" applyBorder="1" applyAlignment="1">
      <alignment horizontal="left" vertical="top"/>
    </xf>
    <xf numFmtId="0" fontId="21" fillId="0" borderId="0" xfId="0" applyFont="1" applyAlignment="1">
      <alignment horizontal="left" vertical="top" wrapText="1"/>
    </xf>
    <xf numFmtId="0" fontId="27" fillId="0" borderId="0" xfId="0" applyFont="1" applyAlignment="1">
      <alignment horizontal="left" vertical="center"/>
    </xf>
    <xf numFmtId="0" fontId="28" fillId="0" borderId="1" xfId="0" applyFont="1" applyBorder="1" applyAlignment="1">
      <alignment horizontal="center" vertical="center" wrapText="1"/>
    </xf>
    <xf numFmtId="0" fontId="21" fillId="0" borderId="0" xfId="0" applyFont="1" applyAlignment="1">
      <alignment horizontal="left"/>
    </xf>
    <xf numFmtId="0" fontId="21" fillId="0" borderId="0" xfId="0" applyFont="1" applyAlignment="1">
      <alignment horizontal="left" vertical="top"/>
    </xf>
    <xf numFmtId="44" fontId="24" fillId="5" borderId="1" xfId="1" applyFont="1" applyFill="1" applyBorder="1" applyAlignment="1">
      <alignment horizontal="right" vertical="center" wrapText="1"/>
    </xf>
    <xf numFmtId="44" fontId="24" fillId="5" borderId="1" xfId="1" applyFont="1" applyFill="1" applyBorder="1"/>
    <xf numFmtId="44" fontId="24" fillId="5" borderId="1" xfId="1" applyFont="1" applyFill="1" applyBorder="1" applyAlignment="1">
      <alignment horizontal="center"/>
    </xf>
    <xf numFmtId="44" fontId="22" fillId="5" borderId="1" xfId="0" applyNumberFormat="1" applyFont="1" applyFill="1" applyBorder="1" applyAlignment="1" applyProtection="1">
      <alignment horizontal="right" vertical="center"/>
      <protection locked="0"/>
    </xf>
    <xf numFmtId="44" fontId="22" fillId="5" borderId="1" xfId="0" applyNumberFormat="1" applyFont="1" applyFill="1" applyBorder="1" applyAlignment="1" applyProtection="1">
      <alignment horizontal="center" vertical="center"/>
      <protection locked="0"/>
    </xf>
    <xf numFmtId="0" fontId="24" fillId="5" borderId="1" xfId="0" applyFont="1" applyFill="1" applyBorder="1" applyAlignment="1">
      <alignment horizontal="right" vertical="center" wrapText="1"/>
    </xf>
    <xf numFmtId="44" fontId="24" fillId="5" borderId="1" xfId="0" applyNumberFormat="1" applyFont="1" applyFill="1" applyBorder="1"/>
    <xf numFmtId="44" fontId="24" fillId="5" borderId="1" xfId="0" applyNumberFormat="1" applyFont="1" applyFill="1" applyBorder="1" applyAlignment="1">
      <alignment horizontal="center"/>
    </xf>
    <xf numFmtId="0" fontId="22" fillId="5" borderId="1" xfId="0" applyFont="1" applyFill="1" applyBorder="1" applyAlignment="1" applyProtection="1">
      <alignment horizontal="right" vertical="center"/>
      <protection locked="0"/>
    </xf>
    <xf numFmtId="10" fontId="24" fillId="5" borderId="1" xfId="0" applyNumberFormat="1" applyFont="1" applyFill="1" applyBorder="1" applyAlignment="1">
      <alignment horizontal="center"/>
    </xf>
    <xf numFmtId="44" fontId="22" fillId="0" borderId="1" xfId="0" applyNumberFormat="1" applyFont="1" applyBorder="1" applyAlignment="1">
      <alignment vertical="center" wrapText="1"/>
    </xf>
    <xf numFmtId="0" fontId="30" fillId="0" borderId="8" xfId="0" applyFont="1" applyBorder="1" applyAlignment="1">
      <alignment horizontal="left"/>
    </xf>
    <xf numFmtId="0" fontId="16" fillId="0" borderId="1" xfId="0" applyFont="1" applyBorder="1"/>
    <xf numFmtId="0" fontId="30" fillId="0" borderId="0" xfId="0" applyFont="1" applyAlignment="1">
      <alignment horizontal="left" vertical="center"/>
    </xf>
    <xf numFmtId="0" fontId="24" fillId="0" borderId="0" xfId="0" applyFont="1" applyAlignment="1">
      <alignment horizontal="right"/>
    </xf>
    <xf numFmtId="0" fontId="24" fillId="0" borderId="8" xfId="0" applyFont="1" applyBorder="1" applyAlignment="1">
      <alignment horizontal="left"/>
    </xf>
    <xf numFmtId="0" fontId="24" fillId="0" borderId="8" xfId="0" applyFont="1" applyBorder="1" applyAlignment="1">
      <alignment horizontal="left" wrapText="1"/>
    </xf>
    <xf numFmtId="1" fontId="22" fillId="0" borderId="1" xfId="0" applyNumberFormat="1" applyFont="1" applyBorder="1" applyAlignment="1">
      <alignment horizontal="right"/>
    </xf>
    <xf numFmtId="0" fontId="25" fillId="0" borderId="0" xfId="0" applyFont="1" applyAlignment="1">
      <alignment horizontal="left"/>
    </xf>
    <xf numFmtId="0" fontId="16" fillId="5" borderId="1" xfId="0" applyFont="1" applyFill="1" applyBorder="1"/>
    <xf numFmtId="0" fontId="30" fillId="0" borderId="0" xfId="0" applyFont="1" applyAlignment="1">
      <alignment horizontal="left"/>
    </xf>
    <xf numFmtId="0" fontId="16" fillId="0" borderId="0" xfId="0" applyFont="1" applyAlignment="1">
      <alignment horizontal="center"/>
    </xf>
    <xf numFmtId="0" fontId="21" fillId="0" borderId="1" xfId="0" applyFont="1" applyBorder="1" applyAlignment="1">
      <alignment horizontal="left" vertical="center" wrapText="1"/>
    </xf>
    <xf numFmtId="44" fontId="21" fillId="0" borderId="1" xfId="0" applyNumberFormat="1" applyFont="1" applyBorder="1" applyAlignment="1">
      <alignment vertical="center" wrapText="1"/>
    </xf>
    <xf numFmtId="0" fontId="21" fillId="5" borderId="1" xfId="0" applyFont="1" applyFill="1" applyBorder="1" applyAlignment="1">
      <alignment horizontal="left" vertical="center" wrapText="1"/>
    </xf>
    <xf numFmtId="0" fontId="23" fillId="4" borderId="1" xfId="0" applyFont="1" applyFill="1" applyBorder="1" applyAlignment="1" applyProtection="1">
      <alignment horizontal="center" vertical="center" wrapText="1"/>
      <protection locked="0"/>
    </xf>
    <xf numFmtId="44" fontId="21" fillId="5" borderId="1" xfId="0" applyNumberFormat="1" applyFont="1" applyFill="1" applyBorder="1" applyAlignment="1">
      <alignment vertical="center" wrapText="1"/>
    </xf>
    <xf numFmtId="0" fontId="24" fillId="0" borderId="1" xfId="0" applyFont="1" applyBorder="1" applyAlignment="1">
      <alignment horizontal="left" vertical="center"/>
    </xf>
    <xf numFmtId="0" fontId="22" fillId="0" borderId="0" xfId="0" applyFont="1" applyAlignment="1">
      <alignment horizontal="right"/>
    </xf>
    <xf numFmtId="0" fontId="23" fillId="4" borderId="1" xfId="0" applyFont="1" applyFill="1" applyBorder="1" applyAlignment="1">
      <alignment horizontal="center" vertical="center" wrapText="1"/>
    </xf>
    <xf numFmtId="0" fontId="22" fillId="0" borderId="0" xfId="0" applyFont="1" applyAlignment="1">
      <alignment horizontal="right" vertical="top" wrapText="1"/>
    </xf>
    <xf numFmtId="0" fontId="0" fillId="0" borderId="0" xfId="0" applyAlignment="1">
      <alignment horizontal="center"/>
    </xf>
    <xf numFmtId="0" fontId="8" fillId="2" borderId="16"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8" fillId="2" borderId="24" xfId="0" applyFont="1" applyFill="1" applyBorder="1" applyAlignment="1">
      <alignment horizontal="center" vertical="center" wrapText="1"/>
    </xf>
    <xf numFmtId="6" fontId="25" fillId="5" borderId="1" xfId="0" applyNumberFormat="1" applyFont="1" applyFill="1" applyBorder="1" applyAlignment="1">
      <alignment horizontal="right" vertical="center" wrapText="1"/>
    </xf>
    <xf numFmtId="44" fontId="25" fillId="5" borderId="1" xfId="0" applyNumberFormat="1" applyFont="1" applyFill="1" applyBorder="1" applyAlignment="1">
      <alignment horizontal="right" vertical="center" wrapText="1"/>
    </xf>
    <xf numFmtId="44" fontId="31" fillId="0" borderId="1" xfId="0" applyNumberFormat="1" applyFont="1" applyBorder="1" applyAlignment="1">
      <alignment vertical="center" wrapText="1"/>
    </xf>
    <xf numFmtId="0" fontId="21" fillId="0" borderId="1" xfId="0" applyFont="1" applyBorder="1" applyAlignment="1">
      <alignment horizontal="left" vertical="center" wrapText="1"/>
    </xf>
    <xf numFmtId="44" fontId="21" fillId="0" borderId="1" xfId="0" applyNumberFormat="1" applyFont="1" applyBorder="1" applyAlignment="1">
      <alignment vertical="center" wrapText="1"/>
    </xf>
    <xf numFmtId="0" fontId="21" fillId="5" borderId="1" xfId="0" applyFont="1" applyFill="1" applyBorder="1" applyAlignment="1">
      <alignment horizontal="left" vertical="center" wrapText="1"/>
    </xf>
    <xf numFmtId="44" fontId="21" fillId="5" borderId="1" xfId="0" applyNumberFormat="1" applyFont="1" applyFill="1" applyBorder="1" applyAlignment="1">
      <alignment vertical="center" wrapText="1"/>
    </xf>
    <xf numFmtId="0" fontId="30" fillId="0" borderId="0" xfId="0" applyFont="1" applyAlignment="1">
      <alignment horizontal="left" vertical="top" wrapText="1"/>
    </xf>
    <xf numFmtId="0" fontId="22" fillId="0" borderId="0" xfId="0" applyFont="1" applyAlignment="1">
      <alignment horizontal="right" vertical="top" wrapText="1"/>
    </xf>
    <xf numFmtId="44" fontId="31" fillId="0" borderId="1" xfId="0" applyNumberFormat="1" applyFont="1" applyBorder="1" applyAlignment="1">
      <alignment vertical="center" wrapText="1"/>
    </xf>
    <xf numFmtId="0" fontId="26" fillId="4" borderId="18" xfId="0" applyFont="1" applyFill="1" applyBorder="1" applyAlignment="1">
      <alignment horizontal="center"/>
    </xf>
    <xf numFmtId="0" fontId="26" fillId="4" borderId="0" xfId="0" applyFont="1" applyFill="1" applyAlignment="1">
      <alignment horizontal="center"/>
    </xf>
    <xf numFmtId="0" fontId="29" fillId="0" borderId="0" xfId="0" applyFont="1" applyAlignment="1">
      <alignment horizontal="left"/>
    </xf>
    <xf numFmtId="0" fontId="22" fillId="0" borderId="0" xfId="0" applyFont="1" applyAlignment="1">
      <alignment horizontal="right"/>
    </xf>
    <xf numFmtId="0" fontId="21" fillId="0" borderId="8" xfId="0" applyFont="1" applyBorder="1" applyAlignment="1">
      <alignment horizontal="left"/>
    </xf>
    <xf numFmtId="44" fontId="25" fillId="5" borderId="2" xfId="0" applyNumberFormat="1" applyFont="1" applyFill="1" applyBorder="1" applyAlignment="1">
      <alignment horizontal="center" vertical="center" wrapText="1"/>
    </xf>
    <xf numFmtId="44" fontId="25" fillId="5" borderId="4"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0" fontId="31" fillId="0" borderId="1" xfId="0" applyFont="1" applyBorder="1" applyAlignment="1">
      <alignment horizontal="left" vertical="center" wrapText="1"/>
    </xf>
    <xf numFmtId="0" fontId="31" fillId="5" borderId="1" xfId="0" applyFont="1" applyFill="1" applyBorder="1" applyAlignment="1">
      <alignment horizontal="left" vertical="center" wrapText="1"/>
    </xf>
    <xf numFmtId="44" fontId="31" fillId="5" borderId="1" xfId="0" applyNumberFormat="1" applyFont="1" applyFill="1" applyBorder="1" applyAlignment="1">
      <alignment vertical="center" wrapText="1"/>
    </xf>
    <xf numFmtId="0" fontId="22" fillId="0" borderId="0" xfId="0" applyFont="1" applyAlignment="1">
      <alignment horizontal="right" vertical="top"/>
    </xf>
    <xf numFmtId="0" fontId="24" fillId="0" borderId="1" xfId="0" applyFont="1" applyBorder="1" applyAlignment="1">
      <alignment horizontal="left" vertical="center"/>
    </xf>
    <xf numFmtId="0" fontId="28" fillId="0" borderId="1" xfId="0" applyFont="1" applyBorder="1" applyAlignment="1">
      <alignment horizontal="left" vertical="center" wrapText="1"/>
    </xf>
    <xf numFmtId="0" fontId="24" fillId="0" borderId="0" xfId="0" applyFont="1" applyAlignment="1">
      <alignment horizontal="left" vertical="top" wrapText="1"/>
    </xf>
    <xf numFmtId="0" fontId="20" fillId="0" borderId="1" xfId="0" applyFont="1" applyBorder="1" applyAlignment="1">
      <alignment horizontal="center" vertical="top"/>
    </xf>
    <xf numFmtId="0" fontId="23" fillId="4" borderId="2" xfId="0" applyFont="1" applyFill="1" applyBorder="1" applyAlignment="1" applyProtection="1">
      <alignment horizontal="center" vertical="center" wrapText="1"/>
      <protection locked="0"/>
    </xf>
    <xf numFmtId="0" fontId="23" fillId="4" borderId="4" xfId="0" applyFont="1" applyFill="1" applyBorder="1" applyAlignment="1" applyProtection="1">
      <alignment horizontal="center" vertical="center" wrapText="1"/>
      <protection locked="0"/>
    </xf>
    <xf numFmtId="0" fontId="24" fillId="0" borderId="1" xfId="0" applyFont="1" applyBorder="1" applyAlignment="1">
      <alignment horizontal="left" vertical="center" wrapText="1"/>
    </xf>
    <xf numFmtId="0" fontId="23" fillId="4" borderId="1" xfId="0" applyFont="1" applyFill="1" applyBorder="1" applyAlignment="1" applyProtection="1">
      <alignment horizontal="center" vertical="center" wrapText="1"/>
      <protection locked="0"/>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30" fillId="0" borderId="0" xfId="0" applyFont="1" applyAlignment="1">
      <alignment horizontal="left"/>
    </xf>
    <xf numFmtId="0" fontId="23" fillId="4" borderId="1" xfId="0" applyFont="1" applyFill="1" applyBorder="1" applyAlignment="1">
      <alignment horizontal="right" vertical="center" wrapText="1"/>
    </xf>
    <xf numFmtId="0" fontId="16" fillId="0" borderId="0" xfId="0" applyFont="1" applyAlignment="1">
      <alignment horizontal="center"/>
    </xf>
    <xf numFmtId="44" fontId="22" fillId="0" borderId="2" xfId="0" applyNumberFormat="1" applyFont="1" applyBorder="1" applyAlignment="1">
      <alignment horizontal="center" vertical="center" wrapText="1"/>
    </xf>
    <xf numFmtId="44" fontId="22" fillId="0" borderId="4" xfId="0" applyNumberFormat="1" applyFont="1" applyBorder="1" applyAlignment="1">
      <alignment horizontal="center" vertical="center" wrapText="1"/>
    </xf>
    <xf numFmtId="0" fontId="23" fillId="4" borderId="2"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23" fillId="4" borderId="1" xfId="0" applyFont="1" applyFill="1" applyBorder="1" applyAlignment="1">
      <alignment horizontal="right" wrapText="1"/>
    </xf>
    <xf numFmtId="0" fontId="15" fillId="4" borderId="18" xfId="0" applyFont="1" applyFill="1" applyBorder="1" applyAlignment="1">
      <alignment horizontal="center"/>
    </xf>
    <xf numFmtId="0" fontId="15" fillId="4" borderId="0" xfId="0" applyFont="1" applyFill="1" applyAlignment="1">
      <alignment horizontal="center"/>
    </xf>
    <xf numFmtId="0" fontId="1" fillId="0" borderId="14" xfId="0" applyFont="1" applyBorder="1" applyAlignment="1">
      <alignment horizontal="right" vertical="center" wrapText="1"/>
    </xf>
    <xf numFmtId="0" fontId="1" fillId="0" borderId="13" xfId="0" applyFont="1" applyBorder="1" applyAlignment="1">
      <alignment horizontal="right" vertical="center" wrapText="1"/>
    </xf>
    <xf numFmtId="0" fontId="0" fillId="0" borderId="51" xfId="0" applyBorder="1" applyAlignment="1">
      <alignment horizontal="left"/>
    </xf>
    <xf numFmtId="0" fontId="0" fillId="0" borderId="29" xfId="0" applyBorder="1" applyAlignment="1">
      <alignment horizontal="left"/>
    </xf>
    <xf numFmtId="0" fontId="2" fillId="0" borderId="16"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0" fillId="0" borderId="52" xfId="0" applyBorder="1" applyAlignment="1">
      <alignment horizontal="left"/>
    </xf>
    <xf numFmtId="0" fontId="0" fillId="0" borderId="48" xfId="0" applyBorder="1" applyAlignment="1">
      <alignment horizontal="left"/>
    </xf>
    <xf numFmtId="0" fontId="0" fillId="0" borderId="26" xfId="0" applyBorder="1" applyAlignment="1">
      <alignment horizontal="left"/>
    </xf>
    <xf numFmtId="0" fontId="8" fillId="2" borderId="2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1" fillId="0" borderId="37" xfId="0" applyFont="1" applyBorder="1" applyAlignment="1">
      <alignment horizontal="right" vertical="center"/>
    </xf>
    <xf numFmtId="0" fontId="1" fillId="0" borderId="8" xfId="0" applyFont="1" applyBorder="1" applyAlignment="1">
      <alignment horizontal="right" vertical="center"/>
    </xf>
    <xf numFmtId="0" fontId="0" fillId="0" borderId="39" xfId="0" applyBorder="1" applyAlignment="1">
      <alignment horizontal="right" vertical="top"/>
    </xf>
    <xf numFmtId="0" fontId="0" fillId="0" borderId="49" xfId="0" applyBorder="1" applyAlignment="1">
      <alignment horizontal="right" vertical="top"/>
    </xf>
    <xf numFmtId="0" fontId="0" fillId="0" borderId="0" xfId="0" applyAlignment="1">
      <alignment horizontal="left" wrapText="1"/>
    </xf>
    <xf numFmtId="0" fontId="0" fillId="0" borderId="29" xfId="0" applyBorder="1" applyAlignment="1">
      <alignment horizontal="left" wrapText="1"/>
    </xf>
    <xf numFmtId="0" fontId="1" fillId="0" borderId="36" xfId="0" applyFont="1" applyBorder="1" applyAlignment="1">
      <alignment horizontal="right" vertical="center" wrapText="1"/>
    </xf>
    <xf numFmtId="0" fontId="1" fillId="0" borderId="5" xfId="0" applyFont="1" applyBorder="1" applyAlignment="1">
      <alignment horizontal="right" vertical="center" wrapText="1"/>
    </xf>
    <xf numFmtId="0" fontId="4" fillId="2" borderId="2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30"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21" xfId="0" applyFont="1" applyFill="1" applyBorder="1" applyAlignment="1" applyProtection="1">
      <alignment horizontal="center" vertical="center" wrapText="1"/>
      <protection locked="0"/>
    </xf>
    <xf numFmtId="0" fontId="4" fillId="2" borderId="34"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center" wrapText="1"/>
      <protection locked="0"/>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0" xfId="0" applyFont="1" applyAlignment="1">
      <alignment horizontal="left" vertical="top" wrapText="1"/>
    </xf>
    <xf numFmtId="0" fontId="1" fillId="0" borderId="8" xfId="0" applyFont="1" applyBorder="1" applyAlignment="1">
      <alignment horizontal="left" wrapText="1"/>
    </xf>
    <xf numFmtId="0" fontId="9" fillId="3" borderId="44"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5"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44" fontId="9" fillId="3" borderId="45" xfId="0" applyNumberFormat="1" applyFont="1" applyFill="1" applyBorder="1" applyAlignment="1">
      <alignment horizontal="left" vertical="center" wrapText="1"/>
    </xf>
    <xf numFmtId="44" fontId="9" fillId="3" borderId="25" xfId="0" applyNumberFormat="1" applyFont="1" applyFill="1" applyBorder="1" applyAlignment="1">
      <alignment horizontal="left" vertical="center" wrapText="1"/>
    </xf>
    <xf numFmtId="44" fontId="9" fillId="3" borderId="7" xfId="0" applyNumberFormat="1" applyFont="1" applyFill="1" applyBorder="1" applyAlignment="1">
      <alignment horizontal="left" vertical="center" wrapText="1"/>
    </xf>
    <xf numFmtId="44" fontId="9" fillId="3" borderId="8" xfId="0" applyNumberFormat="1" applyFont="1" applyFill="1" applyBorder="1" applyAlignment="1">
      <alignment horizontal="left" vertical="center" wrapText="1"/>
    </xf>
    <xf numFmtId="0" fontId="8" fillId="2" borderId="28" xfId="0" applyFont="1" applyFill="1" applyBorder="1" applyAlignment="1">
      <alignment horizontal="right" wrapText="1"/>
    </xf>
    <xf numFmtId="0" fontId="8" fillId="2" borderId="0" xfId="0" applyFont="1" applyFill="1" applyAlignment="1">
      <alignment horizontal="right" wrapText="1"/>
    </xf>
    <xf numFmtId="0" fontId="8" fillId="2" borderId="29" xfId="0" applyFont="1" applyFill="1" applyBorder="1" applyAlignment="1">
      <alignment horizontal="right" wrapText="1"/>
    </xf>
    <xf numFmtId="0" fontId="10" fillId="2" borderId="18" xfId="0" applyFont="1" applyFill="1" applyBorder="1" applyAlignment="1">
      <alignment horizontal="center"/>
    </xf>
    <xf numFmtId="0" fontId="10" fillId="2" borderId="0" xfId="0" applyFont="1" applyFill="1" applyAlignment="1">
      <alignment horizontal="center"/>
    </xf>
    <xf numFmtId="44" fontId="1" fillId="0" borderId="1" xfId="1" applyFont="1" applyBorder="1" applyAlignment="1">
      <alignment horizontal="center" vertical="center" wrapText="1"/>
    </xf>
    <xf numFmtId="44" fontId="1" fillId="3" borderId="1" xfId="1" applyFont="1" applyFill="1" applyBorder="1" applyAlignment="1">
      <alignment horizontal="center" vertical="center" wrapText="1"/>
    </xf>
    <xf numFmtId="44" fontId="7" fillId="0" borderId="1" xfId="1" applyFont="1" applyBorder="1" applyAlignment="1">
      <alignment horizontal="left" vertical="center" wrapText="1"/>
    </xf>
    <xf numFmtId="0" fontId="1" fillId="0" borderId="2" xfId="0" applyFont="1" applyBorder="1" applyAlignment="1">
      <alignment horizontal="center"/>
    </xf>
    <xf numFmtId="0" fontId="1" fillId="0" borderId="4" xfId="0" applyFont="1" applyBorder="1" applyAlignment="1">
      <alignment horizontal="center"/>
    </xf>
    <xf numFmtId="0" fontId="1" fillId="3" borderId="33"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8"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2" fillId="0" borderId="0" xfId="0" applyFont="1" applyAlignment="1">
      <alignment vertical="center" wrapText="1"/>
    </xf>
    <xf numFmtId="44" fontId="13"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1" fillId="0" borderId="33" xfId="0" applyFont="1" applyBorder="1" applyAlignment="1">
      <alignment horizontal="center" vertical="center" wrapText="1"/>
    </xf>
    <xf numFmtId="0" fontId="1" fillId="0" borderId="23" xfId="0" applyFont="1" applyBorder="1" applyAlignment="1">
      <alignment horizontal="center" vertical="center" wrapText="1"/>
    </xf>
    <xf numFmtId="0" fontId="8" fillId="2" borderId="1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0" fillId="0" borderId="0" xfId="0" applyAlignment="1">
      <alignment horizontal="center"/>
    </xf>
    <xf numFmtId="0" fontId="0" fillId="0" borderId="5" xfId="0" applyBorder="1" applyAlignment="1">
      <alignment horizontal="center"/>
    </xf>
    <xf numFmtId="0" fontId="2" fillId="0" borderId="0" xfId="0" applyFont="1" applyAlignment="1">
      <alignment horizontal="right"/>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Alignment="1">
      <alignment horizontal="center" wrapText="1"/>
    </xf>
    <xf numFmtId="0" fontId="12" fillId="0" borderId="8" xfId="0" applyFont="1" applyBorder="1" applyAlignment="1">
      <alignment horizontal="left"/>
    </xf>
    <xf numFmtId="0" fontId="1" fillId="0" borderId="0" xfId="0" applyFont="1" applyAlignment="1">
      <alignment horizontal="left" vertical="top"/>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283C75"/>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Jenny Russo" id="{D0FBD336-FEF4-4785-A011-B3D056146EBF}" userId="S::jru@sandag.org::0f7f22c0-085f-445c-9cf3-e7438074d51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7" dT="2024-09-09T16:39:07.61" personId="{D0FBD336-FEF4-4785-A011-B3D056146EBF}" id="{86B82968-8941-477A-B9E1-4A90D6858604}">
    <text>New field in response to TPA.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1F69C-03B3-420D-9E11-6CBE8674F02E}">
  <sheetPr>
    <pageSetUpPr fitToPage="1"/>
  </sheetPr>
  <dimension ref="A1:AA71"/>
  <sheetViews>
    <sheetView topLeftCell="A25" zoomScaleNormal="100" zoomScaleSheetLayoutView="40" zoomScalePageLayoutView="40" workbookViewId="0">
      <selection activeCell="B40" sqref="B40:D40"/>
    </sheetView>
  </sheetViews>
  <sheetFormatPr defaultColWidth="9.140625" defaultRowHeight="14.25"/>
  <cols>
    <col min="1" max="5" width="13.7109375" style="44" customWidth="1"/>
    <col min="6" max="6" width="12.140625" style="44" bestFit="1" customWidth="1"/>
    <col min="7" max="12" width="13.7109375" style="44" customWidth="1"/>
    <col min="13" max="21" width="9.140625" style="44"/>
    <col min="22" max="22" width="6" style="44" customWidth="1"/>
    <col min="23" max="23" width="0.28515625" style="44" hidden="1" customWidth="1"/>
    <col min="24" max="24" width="9.140625" style="44" hidden="1" customWidth="1"/>
    <col min="25" max="25" width="5.140625" style="44" hidden="1" customWidth="1"/>
    <col min="26" max="26" width="3.85546875" style="44" hidden="1" customWidth="1"/>
    <col min="27" max="27" width="27.42578125" style="44" hidden="1" customWidth="1"/>
    <col min="28" max="16384" width="9.140625" style="44"/>
  </cols>
  <sheetData>
    <row r="1" spans="1:12" ht="15.75">
      <c r="A1" s="112" t="s">
        <v>0</v>
      </c>
      <c r="B1" s="113"/>
      <c r="C1" s="113"/>
      <c r="D1" s="113"/>
      <c r="E1" s="113"/>
      <c r="F1" s="113"/>
      <c r="G1" s="113"/>
      <c r="H1" s="113"/>
      <c r="I1" s="113"/>
      <c r="J1" s="113"/>
      <c r="K1" s="113"/>
      <c r="L1" s="113"/>
    </row>
    <row r="2" spans="1:12" ht="7.5" customHeight="1"/>
    <row r="3" spans="1:12">
      <c r="A3" s="114" t="s">
        <v>1</v>
      </c>
      <c r="B3" s="114"/>
      <c r="C3" s="114"/>
      <c r="D3" s="114"/>
      <c r="E3" s="114"/>
      <c r="F3" s="114"/>
      <c r="G3" s="114"/>
      <c r="H3" s="114"/>
      <c r="I3" s="114"/>
      <c r="J3" s="114"/>
      <c r="K3" s="114"/>
      <c r="L3" s="114"/>
    </row>
    <row r="5" spans="1:12" s="53" customFormat="1" ht="15" customHeight="1">
      <c r="A5" s="115" t="s">
        <v>2</v>
      </c>
      <c r="B5" s="115"/>
      <c r="C5" s="77" t="s">
        <v>3</v>
      </c>
      <c r="D5" s="60"/>
      <c r="E5" s="60"/>
      <c r="F5" s="60"/>
      <c r="G5" s="60"/>
      <c r="H5" s="60"/>
      <c r="I5" s="60"/>
      <c r="J5" s="60"/>
      <c r="K5" s="60"/>
      <c r="L5" s="60"/>
    </row>
    <row r="6" spans="1:12" ht="7.5" customHeight="1">
      <c r="A6" s="49"/>
      <c r="B6" s="49"/>
      <c r="C6" s="50"/>
      <c r="D6" s="50"/>
      <c r="E6" s="50"/>
      <c r="F6" s="50"/>
      <c r="G6" s="50"/>
      <c r="H6" s="50"/>
      <c r="I6" s="50"/>
      <c r="J6" s="50"/>
      <c r="K6" s="50"/>
      <c r="L6" s="50"/>
    </row>
    <row r="7" spans="1:12" s="53" customFormat="1" ht="15" customHeight="1">
      <c r="A7" s="115" t="s">
        <v>4</v>
      </c>
      <c r="B7" s="115"/>
      <c r="C7" s="116" t="s">
        <v>5</v>
      </c>
      <c r="D7" s="116"/>
      <c r="E7" s="86" t="s">
        <v>6</v>
      </c>
      <c r="F7" s="65"/>
      <c r="G7" s="65"/>
      <c r="H7" s="65"/>
      <c r="I7" s="65"/>
      <c r="J7" s="65"/>
      <c r="K7" s="65"/>
      <c r="L7" s="65"/>
    </row>
    <row r="8" spans="1:12" ht="7.5" customHeight="1">
      <c r="A8" s="49"/>
      <c r="B8" s="49"/>
      <c r="C8" s="50"/>
      <c r="D8" s="50"/>
      <c r="E8" s="50"/>
      <c r="F8" s="50"/>
      <c r="G8" s="50"/>
      <c r="H8" s="50"/>
      <c r="I8" s="50"/>
      <c r="J8" s="50"/>
      <c r="K8" s="50"/>
      <c r="L8" s="50"/>
    </row>
    <row r="9" spans="1:12" s="53" customFormat="1" ht="15" customHeight="1">
      <c r="A9" s="115" t="s">
        <v>7</v>
      </c>
      <c r="B9" s="115"/>
      <c r="C9" s="77" t="s">
        <v>8</v>
      </c>
      <c r="D9" s="60"/>
      <c r="E9" s="60"/>
      <c r="F9" s="60"/>
      <c r="G9" s="60"/>
      <c r="H9" s="60"/>
      <c r="I9" s="60"/>
      <c r="J9" s="60"/>
      <c r="K9" s="60"/>
      <c r="L9" s="60"/>
    </row>
    <row r="10" spans="1:12" ht="15" customHeight="1">
      <c r="A10" s="49"/>
      <c r="B10" s="49"/>
      <c r="C10" s="87"/>
      <c r="D10" s="87"/>
      <c r="E10" s="87"/>
      <c r="F10" s="87"/>
      <c r="G10" s="87"/>
      <c r="H10" s="87"/>
    </row>
    <row r="11" spans="1:12" ht="15.75">
      <c r="A11" s="62" t="s">
        <v>9</v>
      </c>
      <c r="B11" s="46"/>
      <c r="C11" s="46"/>
    </row>
    <row r="12" spans="1:12" ht="7.5" customHeight="1"/>
    <row r="13" spans="1:12" s="53" customFormat="1" ht="44.25" customHeight="1">
      <c r="A13" s="123" t="s">
        <v>10</v>
      </c>
      <c r="B13" s="123"/>
      <c r="C13" s="109" t="s">
        <v>11</v>
      </c>
      <c r="D13" s="109"/>
      <c r="E13" s="109"/>
      <c r="F13" s="109"/>
      <c r="G13" s="109"/>
      <c r="H13" s="109"/>
      <c r="I13" s="109"/>
      <c r="J13" s="109"/>
      <c r="K13" s="109"/>
      <c r="L13" s="109"/>
    </row>
    <row r="14" spans="1:12" s="53" customFormat="1" ht="7.5" customHeight="1">
      <c r="A14" s="80"/>
      <c r="B14" s="80"/>
      <c r="C14" s="80"/>
    </row>
    <row r="15" spans="1:12" s="53" customFormat="1" ht="47.25" customHeight="1">
      <c r="A15" s="110" t="s">
        <v>12</v>
      </c>
      <c r="B15" s="110"/>
      <c r="C15" s="109" t="s">
        <v>13</v>
      </c>
      <c r="D15" s="109"/>
      <c r="E15" s="109"/>
      <c r="F15" s="109"/>
      <c r="G15" s="109"/>
      <c r="H15" s="109"/>
      <c r="I15" s="109"/>
      <c r="J15" s="109"/>
      <c r="K15" s="109"/>
      <c r="L15" s="109"/>
    </row>
    <row r="16" spans="1:12" s="53" customFormat="1" ht="7.5" customHeight="1">
      <c r="A16" s="96"/>
      <c r="B16" s="96"/>
      <c r="C16" s="61"/>
      <c r="D16" s="61"/>
      <c r="E16" s="61"/>
      <c r="F16" s="61"/>
      <c r="G16" s="61"/>
      <c r="H16" s="61"/>
      <c r="I16" s="61"/>
      <c r="J16" s="61"/>
      <c r="K16" s="61"/>
      <c r="L16" s="61"/>
    </row>
    <row r="17" spans="1:12" s="53" customFormat="1" ht="47.25" customHeight="1">
      <c r="A17" s="110" t="s">
        <v>14</v>
      </c>
      <c r="B17" s="110"/>
      <c r="C17" s="109" t="s">
        <v>15</v>
      </c>
      <c r="D17" s="109"/>
      <c r="E17" s="109"/>
      <c r="F17" s="109"/>
      <c r="G17" s="109"/>
      <c r="H17" s="109"/>
      <c r="I17" s="109"/>
      <c r="J17" s="109"/>
      <c r="K17" s="109"/>
      <c r="L17" s="109"/>
    </row>
    <row r="19" spans="1:12" ht="15.75">
      <c r="A19" s="62" t="s">
        <v>16</v>
      </c>
      <c r="B19" s="46"/>
      <c r="C19" s="46"/>
    </row>
    <row r="20" spans="1:12" s="53" customFormat="1" ht="37.5" customHeight="1">
      <c r="A20" s="109" t="s">
        <v>17</v>
      </c>
      <c r="B20" s="109"/>
      <c r="C20" s="109"/>
      <c r="D20" s="109"/>
      <c r="E20" s="109"/>
      <c r="F20" s="109"/>
      <c r="G20" s="109"/>
      <c r="H20" s="109"/>
      <c r="I20" s="109"/>
      <c r="J20" s="109"/>
      <c r="K20" s="109"/>
      <c r="L20" s="109"/>
    </row>
    <row r="21" spans="1:12" s="53" customFormat="1" ht="7.5" customHeight="1"/>
    <row r="22" spans="1:12" s="53" customFormat="1" ht="30.75" customHeight="1">
      <c r="A22" s="95" t="s">
        <v>18</v>
      </c>
      <c r="B22" s="119" t="s">
        <v>19</v>
      </c>
      <c r="C22" s="119"/>
      <c r="D22" s="119"/>
      <c r="E22" s="119" t="s">
        <v>20</v>
      </c>
      <c r="F22" s="119"/>
      <c r="G22" s="119" t="s">
        <v>21</v>
      </c>
      <c r="H22" s="119"/>
      <c r="I22" s="95" t="s">
        <v>22</v>
      </c>
      <c r="J22" s="95" t="s">
        <v>23</v>
      </c>
      <c r="K22" s="140" t="s">
        <v>24</v>
      </c>
      <c r="L22" s="141"/>
    </row>
    <row r="23" spans="1:12" s="53" customFormat="1" ht="12">
      <c r="A23" s="90">
        <v>1</v>
      </c>
      <c r="B23" s="121" t="s">
        <v>25</v>
      </c>
      <c r="C23" s="121"/>
      <c r="D23" s="121"/>
      <c r="E23" s="121"/>
      <c r="F23" s="121"/>
      <c r="G23" s="121"/>
      <c r="H23" s="121"/>
      <c r="I23" s="102">
        <v>40000</v>
      </c>
      <c r="J23" s="103"/>
      <c r="K23" s="122">
        <f>SUM(I23:J23)</f>
        <v>40000</v>
      </c>
      <c r="L23" s="122"/>
    </row>
    <row r="24" spans="1:12" s="53" customFormat="1" ht="89.25" customHeight="1">
      <c r="A24" s="88" t="s">
        <v>26</v>
      </c>
      <c r="B24" s="120" t="s">
        <v>27</v>
      </c>
      <c r="C24" s="120"/>
      <c r="D24" s="120"/>
      <c r="E24" s="120" t="s">
        <v>28</v>
      </c>
      <c r="F24" s="120"/>
      <c r="G24" s="120" t="s">
        <v>29</v>
      </c>
      <c r="H24" s="120"/>
      <c r="I24" s="104">
        <v>20000</v>
      </c>
      <c r="J24" s="104"/>
      <c r="K24" s="111">
        <f t="shared" ref="K24:K28" si="0">SUM(I24:J24)</f>
        <v>20000</v>
      </c>
      <c r="L24" s="111"/>
    </row>
    <row r="25" spans="1:12" s="53" customFormat="1" ht="96" customHeight="1">
      <c r="A25" s="88" t="s">
        <v>30</v>
      </c>
      <c r="B25" s="105" t="s">
        <v>31</v>
      </c>
      <c r="C25" s="105"/>
      <c r="D25" s="105"/>
      <c r="E25" s="105" t="s">
        <v>32</v>
      </c>
      <c r="F25" s="105"/>
      <c r="G25" s="105" t="s">
        <v>33</v>
      </c>
      <c r="H25" s="105"/>
      <c r="I25" s="104">
        <v>20000</v>
      </c>
      <c r="J25" s="104"/>
      <c r="K25" s="106">
        <f>SUM(I23:J23)</f>
        <v>40000</v>
      </c>
      <c r="L25" s="106"/>
    </row>
    <row r="26" spans="1:12" s="53" customFormat="1" ht="12">
      <c r="A26" s="88" t="s">
        <v>34</v>
      </c>
      <c r="B26" s="105"/>
      <c r="C26" s="105"/>
      <c r="D26" s="105"/>
      <c r="E26" s="105"/>
      <c r="F26" s="105"/>
      <c r="G26" s="105"/>
      <c r="H26" s="105"/>
      <c r="I26" s="89"/>
      <c r="J26" s="89"/>
      <c r="K26" s="106">
        <f t="shared" si="0"/>
        <v>0</v>
      </c>
      <c r="L26" s="106"/>
    </row>
    <row r="27" spans="1:12" s="53" customFormat="1" ht="52.5" customHeight="1">
      <c r="A27" s="90">
        <v>2</v>
      </c>
      <c r="B27" s="107" t="s">
        <v>35</v>
      </c>
      <c r="C27" s="107"/>
      <c r="D27" s="107"/>
      <c r="E27" s="107" t="s">
        <v>36</v>
      </c>
      <c r="F27" s="107"/>
      <c r="G27" s="107" t="s">
        <v>37</v>
      </c>
      <c r="H27" s="107"/>
      <c r="I27" s="92">
        <v>25000</v>
      </c>
      <c r="J27" s="92"/>
      <c r="K27" s="108">
        <f t="shared" si="0"/>
        <v>25000</v>
      </c>
      <c r="L27" s="108"/>
    </row>
    <row r="28" spans="1:12" s="53" customFormat="1" ht="100.5" customHeight="1">
      <c r="A28" s="88" t="s">
        <v>38</v>
      </c>
      <c r="B28" s="132"/>
      <c r="C28" s="133"/>
      <c r="D28" s="134"/>
      <c r="E28" s="105"/>
      <c r="F28" s="105"/>
      <c r="G28" s="105"/>
      <c r="H28" s="105"/>
      <c r="I28" s="89"/>
      <c r="J28" s="89"/>
      <c r="K28" s="106">
        <f t="shared" si="0"/>
        <v>0</v>
      </c>
      <c r="L28" s="106"/>
    </row>
    <row r="29" spans="1:12" s="53" customFormat="1" ht="12">
      <c r="A29" s="88" t="s">
        <v>39</v>
      </c>
      <c r="B29" s="105"/>
      <c r="C29" s="105"/>
      <c r="D29" s="105"/>
      <c r="E29" s="105"/>
      <c r="F29" s="105"/>
      <c r="G29" s="105"/>
      <c r="H29" s="105"/>
      <c r="I29" s="89"/>
      <c r="J29" s="89"/>
      <c r="K29" s="106">
        <f>SUM(I29:J29)</f>
        <v>0</v>
      </c>
      <c r="L29" s="106"/>
    </row>
    <row r="30" spans="1:12" s="53" customFormat="1" ht="12">
      <c r="A30" s="88" t="s">
        <v>40</v>
      </c>
      <c r="B30" s="105"/>
      <c r="C30" s="105"/>
      <c r="D30" s="105"/>
      <c r="E30" s="105"/>
      <c r="F30" s="105"/>
      <c r="G30" s="105"/>
      <c r="H30" s="105"/>
      <c r="I30" s="89"/>
      <c r="J30" s="89"/>
      <c r="K30" s="106">
        <f>SUM(I30:J30)</f>
        <v>0</v>
      </c>
      <c r="L30" s="106"/>
    </row>
    <row r="31" spans="1:12" s="53" customFormat="1" ht="82.5" customHeight="1">
      <c r="A31" s="90">
        <v>3</v>
      </c>
      <c r="B31" s="107" t="s">
        <v>41</v>
      </c>
      <c r="C31" s="107"/>
      <c r="D31" s="107"/>
      <c r="E31" s="107" t="s">
        <v>42</v>
      </c>
      <c r="F31" s="107"/>
      <c r="G31" s="107" t="s">
        <v>43</v>
      </c>
      <c r="H31" s="107"/>
      <c r="I31" s="92">
        <v>25000</v>
      </c>
      <c r="J31" s="92"/>
      <c r="K31" s="108">
        <f t="shared" ref="K31:K34" si="1">SUM(I31:J31)</f>
        <v>25000</v>
      </c>
      <c r="L31" s="108"/>
    </row>
    <row r="32" spans="1:12" s="53" customFormat="1" ht="12">
      <c r="A32" s="88" t="s">
        <v>44</v>
      </c>
      <c r="B32" s="105"/>
      <c r="C32" s="105"/>
      <c r="D32" s="105"/>
      <c r="E32" s="105"/>
      <c r="F32" s="105"/>
      <c r="G32" s="105"/>
      <c r="H32" s="105"/>
      <c r="I32" s="89"/>
      <c r="J32" s="89"/>
      <c r="K32" s="106">
        <f t="shared" si="1"/>
        <v>0</v>
      </c>
      <c r="L32" s="106"/>
    </row>
    <row r="33" spans="1:12" s="53" customFormat="1" ht="12">
      <c r="A33" s="88" t="s">
        <v>45</v>
      </c>
      <c r="B33" s="105"/>
      <c r="C33" s="105"/>
      <c r="D33" s="105"/>
      <c r="E33" s="105"/>
      <c r="F33" s="105"/>
      <c r="G33" s="105"/>
      <c r="H33" s="105"/>
      <c r="I33" s="89"/>
      <c r="J33" s="89"/>
      <c r="K33" s="106">
        <f t="shared" si="1"/>
        <v>0</v>
      </c>
      <c r="L33" s="106"/>
    </row>
    <row r="34" spans="1:12" s="53" customFormat="1" ht="12">
      <c r="A34" s="88" t="s">
        <v>46</v>
      </c>
      <c r="B34" s="105"/>
      <c r="C34" s="105"/>
      <c r="D34" s="105"/>
      <c r="E34" s="105"/>
      <c r="F34" s="105"/>
      <c r="G34" s="105"/>
      <c r="H34" s="105"/>
      <c r="I34" s="89"/>
      <c r="J34" s="89"/>
      <c r="K34" s="106">
        <f t="shared" si="1"/>
        <v>0</v>
      </c>
      <c r="L34" s="106"/>
    </row>
    <row r="35" spans="1:12" s="53" customFormat="1" ht="12">
      <c r="A35" s="90">
        <v>4</v>
      </c>
      <c r="B35" s="107" t="s">
        <v>47</v>
      </c>
      <c r="C35" s="107"/>
      <c r="D35" s="107"/>
      <c r="E35" s="107" t="s">
        <v>48</v>
      </c>
      <c r="F35" s="107"/>
      <c r="G35" s="107" t="s">
        <v>49</v>
      </c>
      <c r="H35" s="107"/>
      <c r="I35" s="92">
        <v>15000</v>
      </c>
      <c r="J35" s="92"/>
      <c r="K35" s="108">
        <f t="shared" ref="K35:K38" si="2">SUM(I35:J35)</f>
        <v>15000</v>
      </c>
      <c r="L35" s="108"/>
    </row>
    <row r="36" spans="1:12" s="53" customFormat="1" ht="12">
      <c r="A36" s="88" t="s">
        <v>50</v>
      </c>
      <c r="B36" s="105"/>
      <c r="C36" s="105"/>
      <c r="D36" s="105"/>
      <c r="E36" s="105"/>
      <c r="F36" s="105"/>
      <c r="G36" s="105"/>
      <c r="H36" s="105"/>
      <c r="I36" s="89"/>
      <c r="J36" s="89"/>
      <c r="K36" s="106">
        <f t="shared" si="2"/>
        <v>0</v>
      </c>
      <c r="L36" s="106"/>
    </row>
    <row r="37" spans="1:12" s="53" customFormat="1" ht="12">
      <c r="A37" s="88" t="s">
        <v>51</v>
      </c>
      <c r="B37" s="105"/>
      <c r="C37" s="105"/>
      <c r="D37" s="105"/>
      <c r="E37" s="105"/>
      <c r="F37" s="105"/>
      <c r="G37" s="105"/>
      <c r="H37" s="105"/>
      <c r="I37" s="89"/>
      <c r="J37" s="89"/>
      <c r="K37" s="106">
        <f t="shared" si="2"/>
        <v>0</v>
      </c>
      <c r="L37" s="106"/>
    </row>
    <row r="38" spans="1:12" s="53" customFormat="1" ht="12">
      <c r="A38" s="88" t="s">
        <v>52</v>
      </c>
      <c r="B38" s="105"/>
      <c r="C38" s="105"/>
      <c r="D38" s="105"/>
      <c r="E38" s="105"/>
      <c r="F38" s="105"/>
      <c r="G38" s="105"/>
      <c r="H38" s="105"/>
      <c r="I38" s="89"/>
      <c r="J38" s="89"/>
      <c r="K38" s="106">
        <f t="shared" si="2"/>
        <v>0</v>
      </c>
      <c r="L38" s="106"/>
    </row>
    <row r="39" spans="1:12" s="53" customFormat="1" ht="28.5" customHeight="1">
      <c r="A39" s="90">
        <v>5</v>
      </c>
      <c r="B39" s="107" t="s">
        <v>53</v>
      </c>
      <c r="C39" s="107"/>
      <c r="D39" s="107"/>
      <c r="E39" s="107" t="s">
        <v>54</v>
      </c>
      <c r="F39" s="107"/>
      <c r="G39" s="107" t="s">
        <v>55</v>
      </c>
      <c r="H39" s="107"/>
      <c r="I39" s="92">
        <v>45000</v>
      </c>
      <c r="J39" s="92"/>
      <c r="K39" s="108">
        <f t="shared" ref="K39:K42" si="3">SUM(I39:J39)</f>
        <v>45000</v>
      </c>
      <c r="L39" s="108"/>
    </row>
    <row r="40" spans="1:12" s="53" customFormat="1" ht="12">
      <c r="A40" s="88" t="s">
        <v>56</v>
      </c>
      <c r="B40" s="105"/>
      <c r="C40" s="105"/>
      <c r="D40" s="105"/>
      <c r="E40" s="105"/>
      <c r="F40" s="105"/>
      <c r="G40" s="105"/>
      <c r="H40" s="105"/>
      <c r="I40" s="89"/>
      <c r="J40" s="89"/>
      <c r="K40" s="106">
        <f t="shared" si="3"/>
        <v>0</v>
      </c>
      <c r="L40" s="106"/>
    </row>
    <row r="41" spans="1:12" s="53" customFormat="1" ht="12">
      <c r="A41" s="88" t="s">
        <v>57</v>
      </c>
      <c r="B41" s="105"/>
      <c r="C41" s="105"/>
      <c r="D41" s="105"/>
      <c r="E41" s="105"/>
      <c r="F41" s="105"/>
      <c r="G41" s="105"/>
      <c r="H41" s="105"/>
      <c r="I41" s="89"/>
      <c r="J41" s="89"/>
      <c r="K41" s="106">
        <f t="shared" si="3"/>
        <v>0</v>
      </c>
      <c r="L41" s="106"/>
    </row>
    <row r="42" spans="1:12" s="53" customFormat="1" ht="12">
      <c r="A42" s="88" t="s">
        <v>58</v>
      </c>
      <c r="B42" s="105"/>
      <c r="C42" s="105"/>
      <c r="D42" s="105"/>
      <c r="E42" s="105"/>
      <c r="F42" s="105"/>
      <c r="G42" s="105"/>
      <c r="H42" s="105"/>
      <c r="I42" s="89"/>
      <c r="J42" s="89"/>
      <c r="K42" s="106">
        <f t="shared" si="3"/>
        <v>0</v>
      </c>
      <c r="L42" s="106"/>
    </row>
    <row r="43" spans="1:12" s="53" customFormat="1" ht="12">
      <c r="A43" s="136" t="s">
        <v>59</v>
      </c>
      <c r="B43" s="136"/>
      <c r="C43" s="136"/>
      <c r="D43" s="136"/>
      <c r="E43" s="136"/>
      <c r="F43" s="136"/>
      <c r="G43" s="136"/>
      <c r="H43" s="136"/>
      <c r="I43" s="76">
        <f>SUM(I23+I27+I31+I35+I39)</f>
        <v>150000</v>
      </c>
      <c r="J43" s="76">
        <f>SUM(J23+J27+J31+J35+J39)</f>
        <v>0</v>
      </c>
      <c r="K43" s="138">
        <f>SUM(K23+K27+K31+K35+K39)</f>
        <v>150000</v>
      </c>
      <c r="L43" s="139"/>
    </row>
    <row r="44" spans="1:12">
      <c r="B44" s="137"/>
      <c r="C44" s="137"/>
      <c r="D44" s="137"/>
    </row>
    <row r="45" spans="1:12">
      <c r="A45" s="62" t="s">
        <v>60</v>
      </c>
    </row>
    <row r="46" spans="1:12">
      <c r="A46" s="79" t="s">
        <v>61</v>
      </c>
    </row>
    <row r="47" spans="1:12">
      <c r="A47" s="62"/>
    </row>
    <row r="48" spans="1:12" s="53" customFormat="1" ht="12">
      <c r="A48" s="54" t="s">
        <v>62</v>
      </c>
      <c r="C48" s="117">
        <f>K43</f>
        <v>150000</v>
      </c>
      <c r="D48" s="118"/>
    </row>
    <row r="49" spans="1:12" s="53" customFormat="1" ht="14.25" customHeight="1">
      <c r="A49" s="54" t="s">
        <v>63</v>
      </c>
      <c r="C49" s="117">
        <f>I43</f>
        <v>150000</v>
      </c>
      <c r="D49" s="118"/>
    </row>
    <row r="50" spans="1:12" s="53" customFormat="1" ht="14.25" customHeight="1">
      <c r="A50" s="54" t="s">
        <v>64</v>
      </c>
      <c r="C50" s="117">
        <f>J43</f>
        <v>0</v>
      </c>
      <c r="D50" s="118"/>
    </row>
    <row r="51" spans="1:12" s="53" customFormat="1" ht="12">
      <c r="A51" s="55"/>
      <c r="C51" s="56"/>
    </row>
    <row r="52" spans="1:12" s="53" customFormat="1" ht="12">
      <c r="A52" s="52" t="s">
        <v>65</v>
      </c>
      <c r="C52" s="56"/>
      <c r="D52" s="75">
        <f>C49/C48</f>
        <v>1</v>
      </c>
      <c r="F52" s="57"/>
    </row>
    <row r="53" spans="1:12" s="53" customFormat="1" ht="12">
      <c r="A53" s="52" t="s">
        <v>66</v>
      </c>
      <c r="C53" s="56"/>
      <c r="D53" s="75">
        <f>C50/C48</f>
        <v>0</v>
      </c>
      <c r="F53" s="57"/>
    </row>
    <row r="54" spans="1:12" ht="15" customHeight="1">
      <c r="A54" s="126" t="s">
        <v>67</v>
      </c>
      <c r="B54" s="126"/>
      <c r="C54" s="126"/>
      <c r="D54" s="127" t="s">
        <v>68</v>
      </c>
      <c r="E54" s="48"/>
      <c r="F54" s="47"/>
      <c r="H54" s="48"/>
    </row>
    <row r="55" spans="1:12" ht="15" customHeight="1">
      <c r="A55" s="126"/>
      <c r="B55" s="126"/>
      <c r="C55" s="126"/>
      <c r="D55" s="127"/>
      <c r="E55" s="48"/>
      <c r="F55" s="47"/>
      <c r="G55" s="48"/>
      <c r="H55" s="48"/>
    </row>
    <row r="57" spans="1:12" ht="15.75">
      <c r="A57" s="62" t="s">
        <v>69</v>
      </c>
      <c r="B57" s="46"/>
      <c r="C57" s="46"/>
      <c r="D57" s="46"/>
      <c r="E57" s="46"/>
      <c r="F57" s="46"/>
      <c r="G57" s="46"/>
    </row>
    <row r="58" spans="1:12">
      <c r="A58" s="135" t="s">
        <v>70</v>
      </c>
      <c r="B58" s="135"/>
      <c r="C58" s="135"/>
      <c r="D58" s="135"/>
      <c r="E58" s="135"/>
      <c r="F58" s="135"/>
      <c r="G58" s="135"/>
      <c r="H58" s="135"/>
      <c r="I58" s="135"/>
      <c r="J58" s="135"/>
    </row>
    <row r="59" spans="1:12" ht="12" customHeight="1"/>
    <row r="60" spans="1:12" ht="45.75" customHeight="1">
      <c r="A60" s="91" t="s">
        <v>71</v>
      </c>
      <c r="B60" s="128" t="s">
        <v>72</v>
      </c>
      <c r="C60" s="129"/>
      <c r="D60" s="128" t="s">
        <v>73</v>
      </c>
      <c r="E60" s="129"/>
      <c r="F60" s="128" t="s">
        <v>74</v>
      </c>
      <c r="G60" s="129"/>
      <c r="H60" s="128" t="s">
        <v>75</v>
      </c>
      <c r="I60" s="129"/>
      <c r="J60" s="131" t="s">
        <v>76</v>
      </c>
      <c r="K60" s="131" t="s">
        <v>77</v>
      </c>
      <c r="L60" s="131" t="s">
        <v>78</v>
      </c>
    </row>
    <row r="61" spans="1:12" ht="26.25" customHeight="1">
      <c r="A61" s="91"/>
      <c r="B61" s="91" t="s">
        <v>79</v>
      </c>
      <c r="C61" s="91" t="s">
        <v>80</v>
      </c>
      <c r="D61" s="91" t="s">
        <v>79</v>
      </c>
      <c r="E61" s="91" t="s">
        <v>80</v>
      </c>
      <c r="F61" s="91" t="s">
        <v>79</v>
      </c>
      <c r="G61" s="91" t="s">
        <v>80</v>
      </c>
      <c r="H61" s="91" t="s">
        <v>79</v>
      </c>
      <c r="I61" s="91" t="s">
        <v>80</v>
      </c>
      <c r="J61" s="131"/>
      <c r="K61" s="131"/>
      <c r="L61" s="131"/>
    </row>
    <row r="62" spans="1:12">
      <c r="A62" s="58" t="s">
        <v>81</v>
      </c>
      <c r="B62" s="59">
        <v>150000</v>
      </c>
      <c r="C62" s="59"/>
      <c r="D62" s="59"/>
      <c r="E62" s="59"/>
      <c r="F62" s="59"/>
      <c r="G62" s="59"/>
      <c r="H62" s="59"/>
      <c r="I62" s="59"/>
      <c r="J62" s="72">
        <f t="shared" ref="J62:K64" si="4">B62+D62+F62</f>
        <v>150000</v>
      </c>
      <c r="K62" s="72">
        <f t="shared" si="4"/>
        <v>0</v>
      </c>
      <c r="L62" s="73">
        <f>J62+K62</f>
        <v>150000</v>
      </c>
    </row>
    <row r="63" spans="1:12">
      <c r="A63" s="71" t="s">
        <v>82</v>
      </c>
      <c r="B63" s="66">
        <v>0</v>
      </c>
      <c r="C63" s="67">
        <v>0</v>
      </c>
      <c r="D63" s="67">
        <v>0</v>
      </c>
      <c r="E63" s="67">
        <v>0</v>
      </c>
      <c r="F63" s="68">
        <v>0</v>
      </c>
      <c r="G63" s="68">
        <v>0</v>
      </c>
      <c r="H63" s="68">
        <v>0</v>
      </c>
      <c r="I63" s="68">
        <v>0</v>
      </c>
      <c r="J63" s="72">
        <f t="shared" si="4"/>
        <v>0</v>
      </c>
      <c r="K63" s="72">
        <f t="shared" si="4"/>
        <v>0</v>
      </c>
      <c r="L63" s="73">
        <f>J63+K63</f>
        <v>0</v>
      </c>
    </row>
    <row r="64" spans="1:12" ht="15.75" customHeight="1">
      <c r="A64" s="71" t="s">
        <v>83</v>
      </c>
      <c r="B64" s="66">
        <v>0</v>
      </c>
      <c r="C64" s="67">
        <v>0</v>
      </c>
      <c r="D64" s="67">
        <v>0</v>
      </c>
      <c r="E64" s="67">
        <v>0</v>
      </c>
      <c r="F64" s="68">
        <v>0</v>
      </c>
      <c r="G64" s="68">
        <v>0</v>
      </c>
      <c r="H64" s="68">
        <v>0</v>
      </c>
      <c r="I64" s="68">
        <v>0</v>
      </c>
      <c r="J64" s="72">
        <f t="shared" si="4"/>
        <v>0</v>
      </c>
      <c r="K64" s="72">
        <f t="shared" si="4"/>
        <v>0</v>
      </c>
      <c r="L64" s="68">
        <f>J64+K64</f>
        <v>0</v>
      </c>
    </row>
    <row r="65" spans="1:12">
      <c r="A65" s="74" t="s">
        <v>84</v>
      </c>
      <c r="B65" s="69">
        <f t="shared" ref="B65:G65" si="5">SUM(B62:B64)</f>
        <v>150000</v>
      </c>
      <c r="C65" s="69">
        <f t="shared" si="5"/>
        <v>0</v>
      </c>
      <c r="D65" s="69">
        <f t="shared" si="5"/>
        <v>0</v>
      </c>
      <c r="E65" s="69">
        <f t="shared" si="5"/>
        <v>0</v>
      </c>
      <c r="F65" s="70">
        <f t="shared" si="5"/>
        <v>0</v>
      </c>
      <c r="G65" s="70">
        <f t="shared" si="5"/>
        <v>0</v>
      </c>
      <c r="H65" s="70">
        <f t="shared" ref="H65" si="6">SUM(H62:H64)</f>
        <v>0</v>
      </c>
      <c r="I65" s="70">
        <f t="shared" ref="I65" si="7">SUM(I62:I64)</f>
        <v>0</v>
      </c>
      <c r="J65" s="69">
        <f>SUM(J62:J64)</f>
        <v>150000</v>
      </c>
      <c r="K65" s="69">
        <f>SUM(K62:K64)</f>
        <v>0</v>
      </c>
      <c r="L65" s="70">
        <f>SUM(J65:K65)</f>
        <v>150000</v>
      </c>
    </row>
    <row r="66" spans="1:12">
      <c r="G66" s="87"/>
      <c r="H66" s="87"/>
      <c r="I66" s="87"/>
    </row>
    <row r="67" spans="1:12" ht="24.75" customHeight="1">
      <c r="A67" s="52" t="s">
        <v>85</v>
      </c>
      <c r="B67" s="53"/>
      <c r="C67" s="52"/>
      <c r="D67" s="52"/>
    </row>
    <row r="68" spans="1:12">
      <c r="A68" s="63" t="s">
        <v>86</v>
      </c>
      <c r="B68" s="125" t="s">
        <v>87</v>
      </c>
      <c r="C68" s="125"/>
      <c r="D68" s="125"/>
    </row>
    <row r="69" spans="1:12" ht="14.25" customHeight="1">
      <c r="A69" s="93" t="s">
        <v>81</v>
      </c>
      <c r="B69" s="130" t="s">
        <v>88</v>
      </c>
      <c r="C69" s="130"/>
      <c r="D69" s="130"/>
    </row>
    <row r="70" spans="1:12" ht="15.75" customHeight="1">
      <c r="A70" s="93" t="s">
        <v>82</v>
      </c>
      <c r="B70" s="124" t="s">
        <v>89</v>
      </c>
      <c r="C70" s="124"/>
      <c r="D70" s="124"/>
    </row>
    <row r="71" spans="1:12">
      <c r="A71" s="93" t="s">
        <v>83</v>
      </c>
      <c r="B71" s="124" t="s">
        <v>90</v>
      </c>
      <c r="C71" s="124"/>
      <c r="D71" s="124"/>
    </row>
  </sheetData>
  <dataConsolidate/>
  <mergeCells count="117">
    <mergeCell ref="C50:D50"/>
    <mergeCell ref="A58:J58"/>
    <mergeCell ref="C49:D49"/>
    <mergeCell ref="A43:H43"/>
    <mergeCell ref="B44:D44"/>
    <mergeCell ref="B36:D36"/>
    <mergeCell ref="K32:L32"/>
    <mergeCell ref="K43:L43"/>
    <mergeCell ref="K22:L22"/>
    <mergeCell ref="B32:D32"/>
    <mergeCell ref="B29:D29"/>
    <mergeCell ref="E29:F29"/>
    <mergeCell ref="G29:H29"/>
    <mergeCell ref="B30:D30"/>
    <mergeCell ref="E30:F30"/>
    <mergeCell ref="G30:H30"/>
    <mergeCell ref="E32:F32"/>
    <mergeCell ref="G32:H32"/>
    <mergeCell ref="B31:D31"/>
    <mergeCell ref="E31:F31"/>
    <mergeCell ref="B38:D38"/>
    <mergeCell ref="E38:F38"/>
    <mergeCell ref="G38:H38"/>
    <mergeCell ref="K38:L38"/>
    <mergeCell ref="H60:I60"/>
    <mergeCell ref="J60:J61"/>
    <mergeCell ref="B28:D28"/>
    <mergeCell ref="E28:F28"/>
    <mergeCell ref="G28:H28"/>
    <mergeCell ref="K28:L28"/>
    <mergeCell ref="B35:D35"/>
    <mergeCell ref="E35:F35"/>
    <mergeCell ref="G35:H35"/>
    <mergeCell ref="K35:L35"/>
    <mergeCell ref="G31:H31"/>
    <mergeCell ref="K31:L31"/>
    <mergeCell ref="K29:L29"/>
    <mergeCell ref="K30:L30"/>
    <mergeCell ref="K60:K61"/>
    <mergeCell ref="L60:L61"/>
    <mergeCell ref="K33:L33"/>
    <mergeCell ref="B34:D34"/>
    <mergeCell ref="E34:F34"/>
    <mergeCell ref="G34:H34"/>
    <mergeCell ref="K34:L34"/>
    <mergeCell ref="B33:D33"/>
    <mergeCell ref="E33:F33"/>
    <mergeCell ref="G33:H33"/>
    <mergeCell ref="B71:D71"/>
    <mergeCell ref="B68:D68"/>
    <mergeCell ref="A54:C55"/>
    <mergeCell ref="D54:D55"/>
    <mergeCell ref="B60:C60"/>
    <mergeCell ref="D60:E60"/>
    <mergeCell ref="B69:D69"/>
    <mergeCell ref="B70:D70"/>
    <mergeCell ref="F60:G60"/>
    <mergeCell ref="A1:L1"/>
    <mergeCell ref="A3:L3"/>
    <mergeCell ref="A5:B5"/>
    <mergeCell ref="A9:B9"/>
    <mergeCell ref="A7:B7"/>
    <mergeCell ref="C7:D7"/>
    <mergeCell ref="C48:D48"/>
    <mergeCell ref="B22:D22"/>
    <mergeCell ref="E22:F22"/>
    <mergeCell ref="G22:H22"/>
    <mergeCell ref="B24:D24"/>
    <mergeCell ref="E24:F24"/>
    <mergeCell ref="G24:H24"/>
    <mergeCell ref="B26:D26"/>
    <mergeCell ref="E26:F26"/>
    <mergeCell ref="G26:H26"/>
    <mergeCell ref="A20:L20"/>
    <mergeCell ref="B23:D23"/>
    <mergeCell ref="E23:F23"/>
    <mergeCell ref="G23:H23"/>
    <mergeCell ref="K23:L23"/>
    <mergeCell ref="A13:B13"/>
    <mergeCell ref="C13:L13"/>
    <mergeCell ref="A15:B15"/>
    <mergeCell ref="C15:L15"/>
    <mergeCell ref="A17:B17"/>
    <mergeCell ref="C17:L17"/>
    <mergeCell ref="K26:L26"/>
    <mergeCell ref="B27:D27"/>
    <mergeCell ref="E27:F27"/>
    <mergeCell ref="G27:H27"/>
    <mergeCell ref="K27:L27"/>
    <mergeCell ref="K24:L24"/>
    <mergeCell ref="B25:D25"/>
    <mergeCell ref="E25:F25"/>
    <mergeCell ref="G25:H25"/>
    <mergeCell ref="K25:L25"/>
    <mergeCell ref="B39:D39"/>
    <mergeCell ref="E39:F39"/>
    <mergeCell ref="G39:H39"/>
    <mergeCell ref="K39:L39"/>
    <mergeCell ref="E36:F36"/>
    <mergeCell ref="G36:H36"/>
    <mergeCell ref="K36:L36"/>
    <mergeCell ref="B37:D37"/>
    <mergeCell ref="E37:F37"/>
    <mergeCell ref="G37:H37"/>
    <mergeCell ref="K37:L37"/>
    <mergeCell ref="B42:D42"/>
    <mergeCell ref="E42:F42"/>
    <mergeCell ref="G42:H42"/>
    <mergeCell ref="K42:L42"/>
    <mergeCell ref="B40:D40"/>
    <mergeCell ref="E40:F40"/>
    <mergeCell ref="G40:H40"/>
    <mergeCell ref="K40:L40"/>
    <mergeCell ref="B41:D41"/>
    <mergeCell ref="E41:F41"/>
    <mergeCell ref="G41:H41"/>
    <mergeCell ref="K41:L41"/>
  </mergeCells>
  <dataValidations disablePrompts="1" count="2">
    <dataValidation type="list" allowBlank="1" showInputMessage="1" showErrorMessage="1" sqref="D54:D55" xr:uid="{D7C529DE-BFBD-4CD1-ADCD-6B9A0235E17C}">
      <formula1>"Yes,No"</formula1>
    </dataValidation>
    <dataValidation type="list" allowBlank="1" showInputMessage="1" showErrorMessage="1" sqref="C7" xr:uid="{9CBC05F3-797E-4C1E-A5C6-9BE26671F2B6}">
      <formula1>"Planning,Climate Action Plan"</formula1>
    </dataValidation>
  </dataValidations>
  <printOptions horizontalCentered="1"/>
  <pageMargins left="0.7" right="0.7" top="0.75" bottom="0.75" header="0.3" footer="0.3"/>
  <pageSetup scale="75" fitToHeight="0" orientation="landscape" r:id="rId1"/>
  <headerFooter differentFirst="1">
    <oddFooter>&amp;R&amp;"Frutiger LT Com 45 Light,Regular"&amp;9&amp;K1F497D&amp;P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C35"/>
  <sheetViews>
    <sheetView tabSelected="1" topLeftCell="A12" zoomScaleNormal="100" zoomScaleSheetLayoutView="115" zoomScalePageLayoutView="40" workbookViewId="0">
      <selection activeCell="G36" sqref="G36"/>
    </sheetView>
  </sheetViews>
  <sheetFormatPr defaultRowHeight="14.25"/>
  <cols>
    <col min="1" max="1" width="10.85546875" style="44" customWidth="1"/>
    <col min="2" max="3" width="10.42578125" style="44" customWidth="1"/>
    <col min="4" max="4" width="13.7109375" style="44" customWidth="1"/>
    <col min="5" max="7" width="30.7109375" style="44" customWidth="1"/>
    <col min="8" max="9" width="13.7109375" style="44" customWidth="1"/>
    <col min="10" max="10" width="14.7109375" style="44" customWidth="1"/>
    <col min="11" max="13" width="13.7109375" style="44" customWidth="1"/>
    <col min="14" max="23" width="9.140625" style="44"/>
    <col min="24" max="24" width="6" style="44" customWidth="1"/>
    <col min="25" max="25" width="0.28515625" style="44" hidden="1" customWidth="1"/>
    <col min="26" max="26" width="9.140625" style="44" hidden="1" customWidth="1"/>
    <col min="27" max="27" width="5.140625" style="44" hidden="1" customWidth="1"/>
    <col min="28" max="28" width="3.85546875" style="44" hidden="1" customWidth="1"/>
    <col min="29" max="29" width="27.42578125" style="44" hidden="1" customWidth="1"/>
    <col min="30" max="16384" width="9.140625" style="44"/>
  </cols>
  <sheetData>
    <row r="1" spans="1:29" ht="21" customHeight="1">
      <c r="A1" s="143" t="s">
        <v>91</v>
      </c>
      <c r="B1" s="144"/>
      <c r="C1" s="144"/>
      <c r="D1" s="144"/>
      <c r="E1" s="144"/>
      <c r="F1" s="144"/>
      <c r="G1" s="144"/>
      <c r="H1" s="43"/>
    </row>
    <row r="2" spans="1:29" ht="7.5" customHeight="1"/>
    <row r="3" spans="1:29">
      <c r="A3" s="114" t="s">
        <v>1</v>
      </c>
      <c r="B3" s="114"/>
      <c r="C3" s="114"/>
      <c r="D3" s="114"/>
      <c r="E3" s="114"/>
      <c r="F3" s="114"/>
      <c r="G3" s="114"/>
      <c r="H3" s="114"/>
      <c r="I3" s="114"/>
      <c r="J3" s="114"/>
      <c r="K3" s="114"/>
      <c r="L3" s="114"/>
    </row>
    <row r="5" spans="1:29" s="53" customFormat="1" ht="15" customHeight="1">
      <c r="A5" s="115" t="s">
        <v>2</v>
      </c>
      <c r="B5" s="115"/>
      <c r="C5" s="77" t="s">
        <v>3</v>
      </c>
      <c r="D5" s="81"/>
      <c r="E5" s="81"/>
      <c r="F5" s="81"/>
      <c r="G5" s="81"/>
      <c r="Y5" s="56" t="s">
        <v>92</v>
      </c>
    </row>
    <row r="6" spans="1:29" s="53" customFormat="1" ht="7.5" customHeight="1">
      <c r="A6" s="94"/>
      <c r="B6" s="94"/>
      <c r="C6" s="52"/>
      <c r="D6" s="52"/>
      <c r="E6" s="52"/>
      <c r="F6" s="52"/>
      <c r="G6" s="52"/>
      <c r="Y6" s="56" t="s">
        <v>93</v>
      </c>
    </row>
    <row r="7" spans="1:29" s="53" customFormat="1" ht="15" customHeight="1">
      <c r="A7" s="115" t="s">
        <v>4</v>
      </c>
      <c r="B7" s="115"/>
      <c r="C7" s="116" t="s">
        <v>5</v>
      </c>
      <c r="D7" s="116"/>
      <c r="E7" s="86" t="s">
        <v>6</v>
      </c>
      <c r="F7" s="65"/>
      <c r="G7" s="65"/>
      <c r="H7" s="65"/>
      <c r="I7" s="65"/>
      <c r="J7" s="65"/>
      <c r="K7" s="65"/>
      <c r="L7" s="65"/>
    </row>
    <row r="8" spans="1:29" s="53" customFormat="1" ht="7.5" customHeight="1">
      <c r="A8" s="94"/>
      <c r="B8" s="94"/>
      <c r="C8" s="84"/>
      <c r="D8" s="64"/>
      <c r="F8" s="65"/>
      <c r="G8" s="65"/>
      <c r="H8" s="65"/>
      <c r="I8" s="65"/>
      <c r="J8" s="65"/>
      <c r="K8" s="65"/>
      <c r="L8" s="65"/>
    </row>
    <row r="9" spans="1:29" s="53" customFormat="1" ht="15" customHeight="1">
      <c r="A9" s="115" t="s">
        <v>7</v>
      </c>
      <c r="B9" s="115"/>
      <c r="C9" s="77" t="s">
        <v>8</v>
      </c>
      <c r="D9" s="82"/>
      <c r="E9" s="82"/>
      <c r="F9" s="82"/>
      <c r="G9" s="82"/>
      <c r="Y9" s="56" t="s">
        <v>94</v>
      </c>
    </row>
    <row r="10" spans="1:29" ht="15" customHeight="1">
      <c r="A10" s="49"/>
      <c r="B10" s="49"/>
      <c r="C10" s="87"/>
      <c r="D10" s="87"/>
      <c r="E10" s="87"/>
      <c r="F10" s="87"/>
      <c r="G10" s="87"/>
      <c r="AC10" s="45" t="s">
        <v>95</v>
      </c>
    </row>
    <row r="11" spans="1:29" ht="15.75">
      <c r="A11" s="62" t="s">
        <v>96</v>
      </c>
      <c r="B11" s="46"/>
      <c r="C11" s="46"/>
    </row>
    <row r="12" spans="1:29" ht="28.5" customHeight="1">
      <c r="A12" s="109" t="s">
        <v>97</v>
      </c>
      <c r="B12" s="109"/>
      <c r="C12" s="109"/>
      <c r="D12" s="109"/>
      <c r="E12" s="109"/>
      <c r="F12" s="109"/>
      <c r="G12" s="109"/>
      <c r="H12" s="51"/>
      <c r="I12" s="51"/>
      <c r="J12" s="51"/>
      <c r="K12" s="51"/>
    </row>
    <row r="13" spans="1:29" ht="7.5" customHeight="1"/>
    <row r="14" spans="1:29" s="53" customFormat="1" ht="12">
      <c r="A14" s="95" t="s">
        <v>18</v>
      </c>
      <c r="B14" s="119" t="s">
        <v>19</v>
      </c>
      <c r="C14" s="119"/>
      <c r="D14" s="119"/>
      <c r="E14" s="95" t="s">
        <v>98</v>
      </c>
      <c r="F14" s="95" t="s">
        <v>99</v>
      </c>
      <c r="G14" s="95" t="s">
        <v>100</v>
      </c>
    </row>
    <row r="15" spans="1:29" ht="27.75" customHeight="1">
      <c r="A15" s="90">
        <v>1</v>
      </c>
      <c r="B15" s="107" t="s">
        <v>25</v>
      </c>
      <c r="C15" s="107"/>
      <c r="D15" s="107"/>
      <c r="E15" s="85">
        <v>0</v>
      </c>
      <c r="F15" s="85">
        <v>6</v>
      </c>
      <c r="G15" s="85">
        <v>6</v>
      </c>
    </row>
    <row r="16" spans="1:29" ht="23.25" customHeight="1">
      <c r="A16" s="88" t="s">
        <v>26</v>
      </c>
      <c r="B16" s="120" t="s">
        <v>27</v>
      </c>
      <c r="C16" s="120"/>
      <c r="D16" s="120"/>
      <c r="E16" s="78">
        <v>0</v>
      </c>
      <c r="F16" s="78">
        <v>6</v>
      </c>
      <c r="G16" s="78">
        <v>6</v>
      </c>
    </row>
    <row r="17" spans="1:7">
      <c r="A17" s="88" t="s">
        <v>30</v>
      </c>
      <c r="B17" s="105" t="s">
        <v>31</v>
      </c>
      <c r="C17" s="105"/>
      <c r="D17" s="105"/>
      <c r="E17" s="78">
        <v>0</v>
      </c>
      <c r="F17" s="78">
        <v>6</v>
      </c>
      <c r="G17" s="78">
        <v>6</v>
      </c>
    </row>
    <row r="18" spans="1:7">
      <c r="A18" s="88" t="s">
        <v>34</v>
      </c>
      <c r="B18" s="105"/>
      <c r="C18" s="105"/>
      <c r="D18" s="105"/>
      <c r="E18" s="78"/>
      <c r="F18" s="78"/>
      <c r="G18" s="78"/>
    </row>
    <row r="19" spans="1:7">
      <c r="A19" s="90">
        <v>2</v>
      </c>
      <c r="B19" s="107" t="s">
        <v>35</v>
      </c>
      <c r="C19" s="107"/>
      <c r="D19" s="107"/>
      <c r="E19" s="85">
        <v>6</v>
      </c>
      <c r="F19" s="85">
        <v>9</v>
      </c>
      <c r="G19" s="85">
        <v>3</v>
      </c>
    </row>
    <row r="20" spans="1:7">
      <c r="A20" s="88" t="s">
        <v>38</v>
      </c>
      <c r="B20" s="105"/>
      <c r="C20" s="105"/>
      <c r="D20" s="105"/>
      <c r="E20" s="78"/>
      <c r="F20" s="78"/>
      <c r="G20" s="78"/>
    </row>
    <row r="21" spans="1:7">
      <c r="A21" s="88" t="s">
        <v>39</v>
      </c>
      <c r="B21" s="105"/>
      <c r="C21" s="105"/>
      <c r="D21" s="105"/>
      <c r="E21" s="78"/>
      <c r="F21" s="78"/>
      <c r="G21" s="78"/>
    </row>
    <row r="22" spans="1:7" ht="30.75" customHeight="1">
      <c r="A22" s="88" t="s">
        <v>40</v>
      </c>
      <c r="B22" s="105"/>
      <c r="C22" s="105"/>
      <c r="D22" s="105"/>
      <c r="E22" s="78"/>
      <c r="F22" s="78"/>
      <c r="G22" s="78"/>
    </row>
    <row r="23" spans="1:7" ht="29.25" customHeight="1">
      <c r="A23" s="90">
        <v>3</v>
      </c>
      <c r="B23" s="107" t="s">
        <v>41</v>
      </c>
      <c r="C23" s="107"/>
      <c r="D23" s="107"/>
      <c r="E23" s="85">
        <v>6</v>
      </c>
      <c r="F23" s="85">
        <v>10</v>
      </c>
      <c r="G23" s="85">
        <v>4</v>
      </c>
    </row>
    <row r="24" spans="1:7">
      <c r="A24" s="88" t="s">
        <v>44</v>
      </c>
      <c r="B24" s="105"/>
      <c r="C24" s="105"/>
      <c r="D24" s="105"/>
      <c r="E24" s="78"/>
      <c r="F24" s="78"/>
      <c r="G24" s="78"/>
    </row>
    <row r="25" spans="1:7">
      <c r="A25" s="88" t="s">
        <v>45</v>
      </c>
      <c r="B25" s="105"/>
      <c r="C25" s="105"/>
      <c r="D25" s="105"/>
      <c r="E25" s="78"/>
      <c r="F25" s="78"/>
      <c r="G25" s="78"/>
    </row>
    <row r="26" spans="1:7">
      <c r="A26" s="88" t="s">
        <v>46</v>
      </c>
      <c r="B26" s="105"/>
      <c r="C26" s="105"/>
      <c r="D26" s="105"/>
      <c r="E26" s="78"/>
      <c r="F26" s="78"/>
      <c r="G26" s="78"/>
    </row>
    <row r="27" spans="1:7">
      <c r="A27" s="90">
        <v>4</v>
      </c>
      <c r="B27" s="107" t="s">
        <v>47</v>
      </c>
      <c r="C27" s="107"/>
      <c r="D27" s="107"/>
      <c r="E27" s="85">
        <v>18</v>
      </c>
      <c r="F27" s="85">
        <v>20</v>
      </c>
      <c r="G27" s="85">
        <v>2</v>
      </c>
    </row>
    <row r="28" spans="1:7">
      <c r="A28" s="88" t="s">
        <v>50</v>
      </c>
      <c r="B28" s="105"/>
      <c r="C28" s="105"/>
      <c r="D28" s="105"/>
      <c r="E28" s="78"/>
      <c r="F28" s="78"/>
      <c r="G28" s="78"/>
    </row>
    <row r="29" spans="1:7">
      <c r="A29" s="88" t="s">
        <v>51</v>
      </c>
      <c r="B29" s="105"/>
      <c r="C29" s="105"/>
      <c r="D29" s="105"/>
      <c r="E29" s="78"/>
      <c r="F29" s="78"/>
      <c r="G29" s="78"/>
    </row>
    <row r="30" spans="1:7">
      <c r="A30" s="88" t="s">
        <v>52</v>
      </c>
      <c r="B30" s="105"/>
      <c r="C30" s="105"/>
      <c r="D30" s="105"/>
      <c r="E30" s="78"/>
      <c r="F30" s="78"/>
      <c r="G30" s="78"/>
    </row>
    <row r="31" spans="1:7">
      <c r="A31" s="90">
        <v>5</v>
      </c>
      <c r="B31" s="107" t="s">
        <v>101</v>
      </c>
      <c r="C31" s="107"/>
      <c r="D31" s="107"/>
      <c r="E31" s="85">
        <v>10</v>
      </c>
      <c r="F31" s="85">
        <v>14</v>
      </c>
      <c r="G31" s="85">
        <v>4</v>
      </c>
    </row>
    <row r="32" spans="1:7">
      <c r="A32" s="88" t="s">
        <v>56</v>
      </c>
      <c r="B32" s="105" t="s">
        <v>102</v>
      </c>
      <c r="C32" s="105"/>
      <c r="D32" s="105"/>
      <c r="E32" s="78">
        <v>24</v>
      </c>
      <c r="F32" s="78">
        <v>36</v>
      </c>
      <c r="G32" s="78">
        <v>12</v>
      </c>
    </row>
    <row r="33" spans="1:7">
      <c r="A33" s="88" t="s">
        <v>57</v>
      </c>
      <c r="B33" s="105"/>
      <c r="C33" s="105"/>
      <c r="D33" s="105"/>
      <c r="E33" s="78"/>
      <c r="F33" s="78"/>
      <c r="G33" s="78"/>
    </row>
    <row r="34" spans="1:7">
      <c r="A34" s="88" t="s">
        <v>58</v>
      </c>
      <c r="B34" s="105"/>
      <c r="C34" s="105"/>
      <c r="D34" s="105"/>
      <c r="E34" s="78"/>
      <c r="F34" s="78"/>
      <c r="G34" s="78"/>
    </row>
    <row r="35" spans="1:7">
      <c r="A35" s="142" t="s">
        <v>103</v>
      </c>
      <c r="B35" s="142"/>
      <c r="C35" s="142"/>
      <c r="D35" s="142"/>
      <c r="E35" s="142"/>
      <c r="F35" s="142"/>
      <c r="G35" s="83">
        <v>36</v>
      </c>
    </row>
  </sheetData>
  <dataConsolidate/>
  <mergeCells count="29">
    <mergeCell ref="A1:G1"/>
    <mergeCell ref="A3:L3"/>
    <mergeCell ref="A5:B5"/>
    <mergeCell ref="A7:B7"/>
    <mergeCell ref="A9:B9"/>
    <mergeCell ref="A35:F35"/>
    <mergeCell ref="C7:D7"/>
    <mergeCell ref="B15:D15"/>
    <mergeCell ref="B16:D16"/>
    <mergeCell ref="B14:D14"/>
    <mergeCell ref="A12:G12"/>
    <mergeCell ref="B17:D17"/>
    <mergeCell ref="B18:D18"/>
    <mergeCell ref="B19:D19"/>
    <mergeCell ref="B20:D20"/>
    <mergeCell ref="B21:D21"/>
    <mergeCell ref="B22:D22"/>
    <mergeCell ref="B23:D23"/>
    <mergeCell ref="B24:D24"/>
    <mergeCell ref="B25:D25"/>
    <mergeCell ref="B26:D26"/>
    <mergeCell ref="B32:D32"/>
    <mergeCell ref="B33:D33"/>
    <mergeCell ref="B34:D34"/>
    <mergeCell ref="B27:D27"/>
    <mergeCell ref="B28:D28"/>
    <mergeCell ref="B29:D29"/>
    <mergeCell ref="B30:D30"/>
    <mergeCell ref="B31:D31"/>
  </mergeCells>
  <dataValidations disablePrompts="1" count="1">
    <dataValidation type="list" allowBlank="1" showInputMessage="1" showErrorMessage="1" sqref="C7" xr:uid="{E5D1BD76-8DB3-4DE7-828A-05C80D1B0D2B}">
      <formula1>"Planning,Climate Action Plan"</formula1>
    </dataValidation>
  </dataValidations>
  <printOptions horizontalCentered="1"/>
  <pageMargins left="0.7" right="0.7" top="0.75" bottom="0.75" header="0.3" footer="0.3"/>
  <pageSetup scale="65" fitToHeight="0" orientation="portrait" r:id="rId1"/>
  <headerFooter differentFirst="1">
    <oddFooter>&amp;R&amp;"Frutiger LT Com 45 Light,Regular"&amp;9&amp;K1F497D&amp;P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B58"/>
  <sheetViews>
    <sheetView zoomScaleNormal="100" zoomScalePageLayoutView="80" workbookViewId="0">
      <selection activeCell="J43" sqref="J43"/>
    </sheetView>
  </sheetViews>
  <sheetFormatPr defaultRowHeight="15"/>
  <cols>
    <col min="1" max="1" width="10.140625" customWidth="1"/>
    <col min="2" max="2" width="7.28515625" customWidth="1"/>
    <col min="3" max="8" width="13.7109375" customWidth="1"/>
    <col min="9" max="9" width="14.42578125" customWidth="1"/>
    <col min="10" max="11" width="13.7109375" customWidth="1"/>
    <col min="27" max="27" width="8.85546875" customWidth="1"/>
    <col min="28" max="28" width="8.85546875" hidden="1" customWidth="1"/>
  </cols>
  <sheetData>
    <row r="1" spans="1:28" ht="21" customHeight="1">
      <c r="A1" s="194" t="s">
        <v>104</v>
      </c>
      <c r="B1" s="195"/>
      <c r="C1" s="195"/>
      <c r="D1" s="195"/>
      <c r="E1" s="195"/>
      <c r="F1" s="195"/>
      <c r="G1" s="195"/>
      <c r="H1" s="195"/>
      <c r="I1" s="195"/>
      <c r="J1" s="195"/>
      <c r="K1" s="195"/>
    </row>
    <row r="2" spans="1:28" ht="7.5" customHeight="1"/>
    <row r="3" spans="1:28">
      <c r="A3" s="228" t="s">
        <v>105</v>
      </c>
      <c r="B3" s="228"/>
      <c r="C3" s="232"/>
      <c r="D3" s="232"/>
      <c r="E3" s="232"/>
      <c r="F3" s="232"/>
      <c r="G3" s="232"/>
      <c r="H3" s="232"/>
      <c r="I3" s="232"/>
      <c r="J3" s="232"/>
      <c r="K3" s="232"/>
      <c r="AB3" s="16" t="s">
        <v>106</v>
      </c>
    </row>
    <row r="4" spans="1:28" ht="16.5" customHeight="1">
      <c r="A4" s="231" t="s">
        <v>107</v>
      </c>
      <c r="B4" s="231"/>
      <c r="C4" s="231"/>
      <c r="D4" s="231"/>
      <c r="E4" s="231"/>
      <c r="F4" s="231"/>
      <c r="G4" s="203"/>
      <c r="H4" s="204"/>
      <c r="J4" s="39"/>
      <c r="AB4" s="16" t="s">
        <v>108</v>
      </c>
    </row>
    <row r="5" spans="1:28">
      <c r="A5" s="228" t="s">
        <v>109</v>
      </c>
      <c r="B5" s="228"/>
      <c r="C5" s="42"/>
      <c r="D5" s="42"/>
      <c r="E5" s="42"/>
      <c r="F5" s="42"/>
      <c r="G5" s="42"/>
      <c r="H5" s="42"/>
      <c r="I5" s="42"/>
      <c r="J5" s="42"/>
      <c r="K5" s="42"/>
      <c r="AB5" s="16" t="s">
        <v>94</v>
      </c>
    </row>
    <row r="6" spans="1:28">
      <c r="AB6" s="16" t="s">
        <v>110</v>
      </c>
    </row>
    <row r="7" spans="1:28" ht="15.75">
      <c r="A7" s="11" t="s">
        <v>9</v>
      </c>
      <c r="B7" s="11"/>
      <c r="C7" s="11"/>
      <c r="AB7" s="16" t="s">
        <v>93</v>
      </c>
    </row>
    <row r="8" spans="1:28">
      <c r="A8" s="229" t="s">
        <v>7</v>
      </c>
      <c r="B8" s="229"/>
      <c r="C8" s="233" t="s">
        <v>111</v>
      </c>
      <c r="D8" s="233"/>
      <c r="E8" s="233"/>
      <c r="F8" s="233"/>
      <c r="G8" s="233"/>
      <c r="H8" s="233"/>
      <c r="I8" s="233"/>
      <c r="J8" s="233"/>
      <c r="K8" s="233"/>
      <c r="AB8" s="16" t="s">
        <v>112</v>
      </c>
    </row>
    <row r="9" spans="1:28">
      <c r="AB9" s="16"/>
    </row>
    <row r="10" spans="1:28" ht="44.25" customHeight="1">
      <c r="A10" s="230" t="s">
        <v>113</v>
      </c>
      <c r="B10" s="230"/>
      <c r="C10" s="233" t="s">
        <v>111</v>
      </c>
      <c r="D10" s="233"/>
      <c r="E10" s="233"/>
      <c r="F10" s="233"/>
      <c r="G10" s="233"/>
      <c r="H10" s="233"/>
      <c r="I10" s="233"/>
      <c r="J10" s="233"/>
      <c r="K10" s="233"/>
      <c r="AB10" s="16"/>
    </row>
    <row r="11" spans="1:28">
      <c r="A11" s="12"/>
      <c r="B11" s="12"/>
      <c r="C11" s="12"/>
      <c r="AB11" s="16" t="s">
        <v>114</v>
      </c>
    </row>
    <row r="12" spans="1:28" ht="47.25" customHeight="1">
      <c r="A12" s="229" t="s">
        <v>115</v>
      </c>
      <c r="B12" s="229"/>
      <c r="C12" s="233" t="s">
        <v>111</v>
      </c>
      <c r="D12" s="233"/>
      <c r="E12" s="233"/>
      <c r="F12" s="233"/>
      <c r="G12" s="233"/>
      <c r="H12" s="233"/>
      <c r="I12" s="233"/>
      <c r="J12" s="233"/>
      <c r="K12" s="233"/>
      <c r="AB12" s="16" t="s">
        <v>68</v>
      </c>
    </row>
    <row r="14" spans="1:28" ht="15.75">
      <c r="A14" s="11" t="s">
        <v>116</v>
      </c>
      <c r="B14" s="11"/>
      <c r="C14" s="11"/>
    </row>
    <row r="15" spans="1:28" ht="66" customHeight="1">
      <c r="A15" s="177" t="s">
        <v>117</v>
      </c>
      <c r="B15" s="177"/>
      <c r="C15" s="177"/>
      <c r="D15" s="177"/>
      <c r="E15" s="177"/>
      <c r="F15" s="177"/>
      <c r="G15" s="177"/>
      <c r="H15" s="177"/>
      <c r="I15" s="177"/>
      <c r="J15" s="177"/>
    </row>
    <row r="16" spans="1:28" ht="6.75" customHeight="1" thickBot="1"/>
    <row r="17" spans="1:11" ht="30.75" customHeight="1" thickBot="1">
      <c r="A17" s="98" t="s">
        <v>18</v>
      </c>
      <c r="B17" s="212" t="s">
        <v>19</v>
      </c>
      <c r="C17" s="217"/>
      <c r="D17" s="213"/>
      <c r="E17" s="212" t="s">
        <v>21</v>
      </c>
      <c r="F17" s="213"/>
      <c r="G17" s="21" t="s">
        <v>98</v>
      </c>
      <c r="H17" s="21" t="s">
        <v>118</v>
      </c>
      <c r="I17" s="212" t="s">
        <v>24</v>
      </c>
      <c r="J17" s="213"/>
      <c r="K17" s="98" t="s">
        <v>119</v>
      </c>
    </row>
    <row r="18" spans="1:11" ht="76.5" customHeight="1" thickBot="1">
      <c r="A18" s="179" t="s">
        <v>120</v>
      </c>
      <c r="B18" s="181" t="s">
        <v>121</v>
      </c>
      <c r="C18" s="182"/>
      <c r="D18" s="183"/>
      <c r="E18" s="181" t="s">
        <v>122</v>
      </c>
      <c r="F18" s="183"/>
      <c r="G18" s="179" t="s">
        <v>123</v>
      </c>
      <c r="H18" s="179" t="s">
        <v>124</v>
      </c>
      <c r="I18" s="187" t="s">
        <v>125</v>
      </c>
      <c r="J18" s="188"/>
      <c r="K18" s="37" t="s">
        <v>126</v>
      </c>
    </row>
    <row r="19" spans="1:11" ht="21" customHeight="1" thickBot="1">
      <c r="A19" s="180"/>
      <c r="B19" s="184"/>
      <c r="C19" s="185"/>
      <c r="D19" s="186"/>
      <c r="E19" s="184"/>
      <c r="F19" s="186"/>
      <c r="G19" s="180"/>
      <c r="H19" s="180"/>
      <c r="I19" s="189"/>
      <c r="J19" s="190"/>
      <c r="K19" s="38">
        <v>0.15</v>
      </c>
    </row>
    <row r="20" spans="1:11" ht="51" customHeight="1">
      <c r="A20" s="13">
        <v>1</v>
      </c>
      <c r="B20" s="218" t="s">
        <v>127</v>
      </c>
      <c r="C20" s="219"/>
      <c r="D20" s="220"/>
      <c r="E20" s="224" t="s">
        <v>128</v>
      </c>
      <c r="F20" s="225"/>
      <c r="G20" s="8"/>
      <c r="H20" s="18"/>
      <c r="I20" s="198">
        <v>5000</v>
      </c>
      <c r="J20" s="198"/>
      <c r="K20" s="36">
        <f t="shared" ref="K20:K25" si="0">I20+(I20*$K$19)</f>
        <v>5750</v>
      </c>
    </row>
    <row r="21" spans="1:11" ht="51" customHeight="1">
      <c r="A21" s="14">
        <v>2</v>
      </c>
      <c r="B21" s="214"/>
      <c r="C21" s="215"/>
      <c r="D21" s="216"/>
      <c r="E21" s="201"/>
      <c r="F21" s="202"/>
      <c r="G21" s="9"/>
      <c r="H21" s="19"/>
      <c r="I21" s="197">
        <v>0</v>
      </c>
      <c r="J21" s="197"/>
      <c r="K21" s="35">
        <f t="shared" si="0"/>
        <v>0</v>
      </c>
    </row>
    <row r="22" spans="1:11" ht="51" customHeight="1">
      <c r="A22" s="15" t="s">
        <v>129</v>
      </c>
      <c r="B22" s="221"/>
      <c r="C22" s="222"/>
      <c r="D22" s="223"/>
      <c r="E22" s="210"/>
      <c r="F22" s="211"/>
      <c r="G22" s="10"/>
      <c r="H22" s="20"/>
      <c r="I22" s="196">
        <v>0</v>
      </c>
      <c r="J22" s="196"/>
      <c r="K22" s="36">
        <f t="shared" si="0"/>
        <v>0</v>
      </c>
    </row>
    <row r="23" spans="1:11" ht="51" customHeight="1">
      <c r="A23" s="14" t="s">
        <v>130</v>
      </c>
      <c r="B23" s="214"/>
      <c r="C23" s="215"/>
      <c r="D23" s="216"/>
      <c r="E23" s="201"/>
      <c r="F23" s="202"/>
      <c r="G23" s="9"/>
      <c r="H23" s="19"/>
      <c r="I23" s="197">
        <v>0</v>
      </c>
      <c r="J23" s="197"/>
      <c r="K23" s="35">
        <f t="shared" si="0"/>
        <v>0</v>
      </c>
    </row>
    <row r="24" spans="1:11" ht="51" customHeight="1">
      <c r="A24" s="15">
        <v>3</v>
      </c>
      <c r="B24" s="221"/>
      <c r="C24" s="222"/>
      <c r="D24" s="223"/>
      <c r="E24" s="210"/>
      <c r="F24" s="211"/>
      <c r="G24" s="10"/>
      <c r="H24" s="20"/>
      <c r="I24" s="196">
        <v>0</v>
      </c>
      <c r="J24" s="196"/>
      <c r="K24" s="36">
        <f t="shared" si="0"/>
        <v>0</v>
      </c>
    </row>
    <row r="25" spans="1:11" ht="51" customHeight="1">
      <c r="A25" s="14"/>
      <c r="B25" s="214"/>
      <c r="C25" s="215"/>
      <c r="D25" s="216"/>
      <c r="E25" s="201"/>
      <c r="F25" s="202"/>
      <c r="G25" s="9"/>
      <c r="H25" s="19"/>
      <c r="I25" s="197">
        <v>0</v>
      </c>
      <c r="J25" s="197"/>
      <c r="K25" s="35">
        <f t="shared" si="0"/>
        <v>0</v>
      </c>
    </row>
    <row r="26" spans="1:11" ht="15.75" thickBot="1">
      <c r="B26" s="227"/>
      <c r="C26" s="227"/>
      <c r="D26" s="227"/>
    </row>
    <row r="27" spans="1:11" ht="15" customHeight="1" thickBot="1">
      <c r="A27" s="191" t="s">
        <v>131</v>
      </c>
      <c r="B27" s="192"/>
      <c r="C27" s="192"/>
      <c r="D27" s="192"/>
      <c r="E27" s="192"/>
      <c r="F27" s="192"/>
      <c r="G27" s="192"/>
      <c r="H27" s="192"/>
      <c r="I27" s="193"/>
      <c r="J27" s="34">
        <f>SUM(I20:I26)</f>
        <v>5000</v>
      </c>
      <c r="K27" s="34">
        <f>SUM(K20:K26)</f>
        <v>5750</v>
      </c>
    </row>
    <row r="28" spans="1:11">
      <c r="B28" s="226"/>
      <c r="C28" s="226"/>
      <c r="D28" s="226"/>
    </row>
    <row r="29" spans="1:11" ht="15.75">
      <c r="B29" s="33" t="s">
        <v>132</v>
      </c>
      <c r="C29" s="11"/>
      <c r="D29" s="97"/>
    </row>
    <row r="30" spans="1:11" ht="25.5" customHeight="1">
      <c r="B30" s="178" t="s">
        <v>133</v>
      </c>
      <c r="C30" s="178"/>
      <c r="D30" s="178"/>
      <c r="E30" s="178"/>
      <c r="F30" s="178"/>
      <c r="G30" s="178"/>
      <c r="H30" s="178"/>
      <c r="I30" s="178"/>
      <c r="J30" s="178"/>
    </row>
    <row r="31" spans="1:11" ht="47.25" customHeight="1">
      <c r="B31" s="174"/>
      <c r="C31" s="175"/>
      <c r="D31" s="175"/>
      <c r="E31" s="175"/>
      <c r="F31" s="175"/>
      <c r="G31" s="175"/>
      <c r="H31" s="175"/>
      <c r="I31" s="175"/>
      <c r="J31" s="176"/>
    </row>
    <row r="32" spans="1:11">
      <c r="B32" s="226"/>
      <c r="C32" s="226"/>
      <c r="D32" s="226"/>
    </row>
    <row r="33" spans="1:10" ht="15.75">
      <c r="A33" s="11" t="s">
        <v>60</v>
      </c>
    </row>
    <row r="34" spans="1:10">
      <c r="B34" s="3" t="s">
        <v>134</v>
      </c>
      <c r="C34" s="3"/>
      <c r="D34" s="4"/>
      <c r="E34" s="6"/>
      <c r="F34" s="6"/>
      <c r="G34" s="205">
        <f>J27</f>
        <v>5000</v>
      </c>
      <c r="H34" s="206"/>
    </row>
    <row r="35" spans="1:10">
      <c r="B35" s="207" t="s">
        <v>135</v>
      </c>
      <c r="C35" s="207"/>
      <c r="D35" s="207"/>
      <c r="E35" s="207"/>
      <c r="F35" s="99"/>
      <c r="G35" s="208" t="s">
        <v>136</v>
      </c>
      <c r="H35" s="206"/>
    </row>
    <row r="36" spans="1:10">
      <c r="B36" s="209" t="s">
        <v>137</v>
      </c>
      <c r="C36" s="209"/>
      <c r="D36" s="209"/>
      <c r="E36" s="209"/>
      <c r="F36" s="100"/>
      <c r="G36" s="208" t="s">
        <v>138</v>
      </c>
      <c r="H36" s="206"/>
    </row>
    <row r="37" spans="1:10">
      <c r="B37" s="2"/>
      <c r="C37" s="2"/>
      <c r="D37" s="1"/>
      <c r="E37" s="1"/>
      <c r="F37" s="1"/>
      <c r="G37" s="1"/>
      <c r="H37" s="1"/>
    </row>
    <row r="38" spans="1:10">
      <c r="B38" s="2" t="s">
        <v>139</v>
      </c>
      <c r="C38" s="2"/>
      <c r="D38" s="1"/>
      <c r="E38" s="1"/>
      <c r="F38" s="1"/>
      <c r="G38" s="199" t="e">
        <f>G35/G34</f>
        <v>#VALUE!</v>
      </c>
      <c r="H38" s="200"/>
    </row>
    <row r="39" spans="1:10">
      <c r="B39" s="2" t="s">
        <v>140</v>
      </c>
      <c r="C39" s="2"/>
      <c r="D39" s="1"/>
      <c r="E39" s="1"/>
      <c r="F39" s="1"/>
      <c r="G39" s="199" t="e">
        <f>1-G38</f>
        <v>#VALUE!</v>
      </c>
      <c r="H39" s="200"/>
    </row>
    <row r="40" spans="1:10">
      <c r="B40" s="2"/>
      <c r="C40" s="2"/>
      <c r="D40" s="1"/>
      <c r="E40" s="1"/>
      <c r="F40" s="1"/>
      <c r="G40" s="7"/>
      <c r="H40" s="7"/>
    </row>
    <row r="41" spans="1:10" ht="30.75" customHeight="1">
      <c r="B41" s="172" t="s">
        <v>141</v>
      </c>
      <c r="C41" s="172"/>
      <c r="D41" s="172"/>
      <c r="E41" s="172"/>
      <c r="F41" s="173"/>
      <c r="G41" s="203"/>
      <c r="H41" s="204"/>
    </row>
    <row r="43" spans="1:10" ht="15.75">
      <c r="A43" s="11" t="s">
        <v>142</v>
      </c>
    </row>
    <row r="44" spans="1:10" ht="14.45" customHeight="1">
      <c r="A44" s="177" t="s">
        <v>143</v>
      </c>
      <c r="B44" s="177"/>
      <c r="C44" s="177"/>
      <c r="D44" s="177"/>
      <c r="E44" s="177"/>
      <c r="F44" s="177"/>
      <c r="G44" s="177"/>
      <c r="H44" s="177"/>
      <c r="I44" s="177"/>
    </row>
    <row r="45" spans="1:10" ht="15.75" thickBot="1"/>
    <row r="46" spans="1:10" ht="26.25" customHeight="1" thickBot="1">
      <c r="A46" s="164" t="s">
        <v>71</v>
      </c>
      <c r="B46" s="165"/>
      <c r="C46" s="168" t="s">
        <v>144</v>
      </c>
      <c r="D46" s="169"/>
      <c r="E46" s="168" t="s">
        <v>145</v>
      </c>
      <c r="F46" s="169"/>
      <c r="G46" s="168" t="s">
        <v>146</v>
      </c>
      <c r="H46" s="169"/>
      <c r="I46" s="168" t="s">
        <v>147</v>
      </c>
      <c r="J46" s="169"/>
    </row>
    <row r="47" spans="1:10" ht="15.75" thickBot="1">
      <c r="A47" s="166"/>
      <c r="B47" s="167"/>
      <c r="C47" s="17" t="s">
        <v>79</v>
      </c>
      <c r="D47" s="5" t="s">
        <v>80</v>
      </c>
      <c r="E47" s="17" t="s">
        <v>79</v>
      </c>
      <c r="F47" s="5" t="s">
        <v>80</v>
      </c>
      <c r="G47" s="17" t="s">
        <v>79</v>
      </c>
      <c r="H47" s="5" t="s">
        <v>80</v>
      </c>
      <c r="I47" s="17" t="s">
        <v>79</v>
      </c>
      <c r="J47" s="5" t="s">
        <v>80</v>
      </c>
    </row>
    <row r="48" spans="1:10">
      <c r="A48" s="156" t="s">
        <v>148</v>
      </c>
      <c r="B48" s="157"/>
      <c r="C48" s="23"/>
      <c r="D48" s="24"/>
      <c r="E48" s="30"/>
      <c r="F48" s="24"/>
      <c r="G48" s="30"/>
      <c r="H48" s="24"/>
      <c r="I48" s="30"/>
      <c r="J48" s="24"/>
    </row>
    <row r="49" spans="1:11">
      <c r="A49" s="162" t="s">
        <v>149</v>
      </c>
      <c r="B49" s="163"/>
      <c r="C49" s="25"/>
      <c r="D49" s="26"/>
      <c r="E49" s="31"/>
      <c r="F49" s="26"/>
      <c r="G49" s="31"/>
      <c r="H49" s="26"/>
      <c r="I49" s="31"/>
      <c r="J49" s="26"/>
    </row>
    <row r="50" spans="1:11" ht="15" customHeight="1" thickBot="1">
      <c r="A50" s="145" t="s">
        <v>150</v>
      </c>
      <c r="B50" s="146"/>
      <c r="C50" s="27"/>
      <c r="D50" s="28"/>
      <c r="E50" s="32"/>
      <c r="F50" s="28"/>
      <c r="G50" s="32"/>
      <c r="H50" s="28"/>
      <c r="I50" s="32"/>
      <c r="J50" s="28"/>
    </row>
    <row r="51" spans="1:11" ht="16.5" thickTop="1" thickBot="1">
      <c r="A51" s="149" t="s">
        <v>84</v>
      </c>
      <c r="B51" s="150"/>
      <c r="C51" s="22">
        <f>SUM(C48:C50)</f>
        <v>0</v>
      </c>
      <c r="D51" s="22">
        <f t="shared" ref="D51:J51" si="1">SUM(D48:D50)</f>
        <v>0</v>
      </c>
      <c r="E51" s="22">
        <f t="shared" si="1"/>
        <v>0</v>
      </c>
      <c r="F51" s="22">
        <f t="shared" si="1"/>
        <v>0</v>
      </c>
      <c r="G51" s="22">
        <f t="shared" si="1"/>
        <v>0</v>
      </c>
      <c r="H51" s="22">
        <f t="shared" si="1"/>
        <v>0</v>
      </c>
      <c r="I51" s="22">
        <f t="shared" si="1"/>
        <v>0</v>
      </c>
      <c r="J51" s="22">
        <f t="shared" si="1"/>
        <v>0</v>
      </c>
    </row>
    <row r="52" spans="1:11" ht="15.75" thickBot="1"/>
    <row r="53" spans="1:11" ht="15.75" thickBot="1">
      <c r="A53" s="164" t="s">
        <v>71</v>
      </c>
      <c r="B53" s="165"/>
      <c r="C53" s="168" t="s">
        <v>151</v>
      </c>
      <c r="D53" s="169"/>
      <c r="E53" s="170" t="s">
        <v>76</v>
      </c>
      <c r="F53" s="170" t="s">
        <v>77</v>
      </c>
      <c r="G53" s="170" t="s">
        <v>78</v>
      </c>
      <c r="I53" s="153" t="s">
        <v>85</v>
      </c>
      <c r="J53" s="153"/>
      <c r="K53" s="153"/>
    </row>
    <row r="54" spans="1:11" ht="15.75" thickBot="1">
      <c r="A54" s="166"/>
      <c r="B54" s="167"/>
      <c r="C54" s="17" t="s">
        <v>79</v>
      </c>
      <c r="D54" s="5" t="s">
        <v>80</v>
      </c>
      <c r="E54" s="171"/>
      <c r="F54" s="171"/>
      <c r="G54" s="171"/>
      <c r="I54" s="101" t="s">
        <v>86</v>
      </c>
      <c r="J54" s="154" t="s">
        <v>87</v>
      </c>
      <c r="K54" s="155"/>
    </row>
    <row r="55" spans="1:11">
      <c r="A55" s="156" t="s">
        <v>148</v>
      </c>
      <c r="B55" s="157"/>
      <c r="C55" s="23"/>
      <c r="D55" s="24"/>
      <c r="E55" s="29">
        <f t="shared" ref="E55:F57" si="2">C48+E48+G48+I48+C55</f>
        <v>0</v>
      </c>
      <c r="F55" s="29">
        <f t="shared" si="2"/>
        <v>0</v>
      </c>
      <c r="G55" s="29">
        <f>E55+F55</f>
        <v>0</v>
      </c>
      <c r="I55" s="158" t="s">
        <v>148</v>
      </c>
      <c r="J55" s="160" t="s">
        <v>152</v>
      </c>
      <c r="K55" s="161"/>
    </row>
    <row r="56" spans="1:11">
      <c r="A56" s="162" t="s">
        <v>149</v>
      </c>
      <c r="B56" s="163"/>
      <c r="C56" s="25"/>
      <c r="D56" s="26"/>
      <c r="E56" s="29">
        <f t="shared" si="2"/>
        <v>0</v>
      </c>
      <c r="F56" s="29">
        <f t="shared" si="2"/>
        <v>0</v>
      </c>
      <c r="G56" s="29">
        <f>E56+F56</f>
        <v>0</v>
      </c>
      <c r="I56" s="159"/>
      <c r="J56" s="160"/>
      <c r="K56" s="161"/>
    </row>
    <row r="57" spans="1:11" ht="15.75" thickBot="1">
      <c r="A57" s="145" t="s">
        <v>150</v>
      </c>
      <c r="B57" s="146"/>
      <c r="C57" s="27"/>
      <c r="D57" s="28"/>
      <c r="E57" s="29">
        <f t="shared" si="2"/>
        <v>0</v>
      </c>
      <c r="F57" s="29">
        <f t="shared" si="2"/>
        <v>0</v>
      </c>
      <c r="G57" s="28">
        <f>E57+F57</f>
        <v>0</v>
      </c>
      <c r="I57" s="40" t="s">
        <v>149</v>
      </c>
      <c r="J57" s="147" t="s">
        <v>153</v>
      </c>
      <c r="K57" s="148"/>
    </row>
    <row r="58" spans="1:11" ht="16.5" thickTop="1" thickBot="1">
      <c r="A58" s="149" t="s">
        <v>84</v>
      </c>
      <c r="B58" s="150"/>
      <c r="C58" s="22">
        <f>SUM(C55:C57)</f>
        <v>0</v>
      </c>
      <c r="D58" s="22">
        <f>SUM(D55:D57)</f>
        <v>0</v>
      </c>
      <c r="E58" s="22">
        <f>SUM(E55:E57)</f>
        <v>0</v>
      </c>
      <c r="F58" s="22">
        <f>SUM(F55:F57)</f>
        <v>0</v>
      </c>
      <c r="G58" s="22">
        <f>SUM(G55:G57)</f>
        <v>0</v>
      </c>
      <c r="I58" s="41" t="s">
        <v>150</v>
      </c>
      <c r="J58" s="151" t="s">
        <v>90</v>
      </c>
      <c r="K58" s="152"/>
    </row>
  </sheetData>
  <mergeCells count="80">
    <mergeCell ref="A3:B3"/>
    <mergeCell ref="A8:B8"/>
    <mergeCell ref="A10:B10"/>
    <mergeCell ref="A12:B12"/>
    <mergeCell ref="A5:B5"/>
    <mergeCell ref="A4:F4"/>
    <mergeCell ref="C3:K3"/>
    <mergeCell ref="C8:K8"/>
    <mergeCell ref="C10:K10"/>
    <mergeCell ref="C12:K12"/>
    <mergeCell ref="G4:H4"/>
    <mergeCell ref="B32:D32"/>
    <mergeCell ref="B28:D28"/>
    <mergeCell ref="B24:D24"/>
    <mergeCell ref="B25:D25"/>
    <mergeCell ref="B26:D26"/>
    <mergeCell ref="E24:F24"/>
    <mergeCell ref="E25:F25"/>
    <mergeCell ref="I17:J17"/>
    <mergeCell ref="B23:D23"/>
    <mergeCell ref="B17:D17"/>
    <mergeCell ref="B20:D20"/>
    <mergeCell ref="B21:D21"/>
    <mergeCell ref="B22:D22"/>
    <mergeCell ref="E17:F17"/>
    <mergeCell ref="E20:F20"/>
    <mergeCell ref="E21:F21"/>
    <mergeCell ref="E22:F22"/>
    <mergeCell ref="G34:H34"/>
    <mergeCell ref="B35:E35"/>
    <mergeCell ref="G35:H35"/>
    <mergeCell ref="B36:E36"/>
    <mergeCell ref="G36:H36"/>
    <mergeCell ref="A1:K1"/>
    <mergeCell ref="A46:B47"/>
    <mergeCell ref="I24:J24"/>
    <mergeCell ref="I25:J25"/>
    <mergeCell ref="I20:J20"/>
    <mergeCell ref="I21:J21"/>
    <mergeCell ref="I22:J22"/>
    <mergeCell ref="I23:J23"/>
    <mergeCell ref="A44:I44"/>
    <mergeCell ref="I46:J46"/>
    <mergeCell ref="E46:F46"/>
    <mergeCell ref="G46:H46"/>
    <mergeCell ref="G38:H38"/>
    <mergeCell ref="E23:F23"/>
    <mergeCell ref="G39:H39"/>
    <mergeCell ref="G41:H41"/>
    <mergeCell ref="A51:B51"/>
    <mergeCell ref="B41:F41"/>
    <mergeCell ref="B31:J31"/>
    <mergeCell ref="A15:J15"/>
    <mergeCell ref="B30:J30"/>
    <mergeCell ref="A18:A19"/>
    <mergeCell ref="B18:D19"/>
    <mergeCell ref="E18:F19"/>
    <mergeCell ref="G18:G19"/>
    <mergeCell ref="H18:H19"/>
    <mergeCell ref="I18:J19"/>
    <mergeCell ref="A27:I27"/>
    <mergeCell ref="A48:B48"/>
    <mergeCell ref="A49:B49"/>
    <mergeCell ref="A50:B50"/>
    <mergeCell ref="C46:D46"/>
    <mergeCell ref="A57:B57"/>
    <mergeCell ref="J57:K57"/>
    <mergeCell ref="A58:B58"/>
    <mergeCell ref="J58:K58"/>
    <mergeCell ref="I53:K53"/>
    <mergeCell ref="J54:K54"/>
    <mergeCell ref="A55:B55"/>
    <mergeCell ref="I55:I56"/>
    <mergeCell ref="J55:K56"/>
    <mergeCell ref="A56:B56"/>
    <mergeCell ref="A53:B54"/>
    <mergeCell ref="C53:D53"/>
    <mergeCell ref="E53:E54"/>
    <mergeCell ref="F53:F54"/>
    <mergeCell ref="G53:G54"/>
  </mergeCells>
  <dataValidations count="2">
    <dataValidation type="list" allowBlank="1" showInputMessage="1" showErrorMessage="1" prompt="Select Yes or No using the drop down" sqref="G41:H41 G4" xr:uid="{00000000-0002-0000-0100-000000000000}">
      <formula1>$AB$11:$AB$12</formula1>
    </dataValidation>
    <dataValidation type="list" allowBlank="1" showInputMessage="1" showErrorMessage="1" prompt="Select grant program using the drop down" sqref="C3" xr:uid="{00000000-0002-0000-0100-000001000000}">
      <formula1>$AB$3:$AB$8</formula1>
    </dataValidation>
  </dataValidations>
  <pageMargins left="0.25" right="0.25" top="0.75" bottom="0.60260416666666705" header="0.3" footer="0.3"/>
  <pageSetup scale="72" orientation="portrait" r:id="rId1"/>
  <headerFooter differentFirst="1">
    <oddFooter>&amp;R&amp;"Frutiger LT Com 45 Light,Regular"&amp;9&amp;K1F497D&amp;P</oddFooter>
    <firstHeader>&amp;C&amp;"Frutiger LT Com 45 Light,Bold"&amp;14&amp;K03+000Scope of Work, Schedule, and Budget</firstHeader>
  </headerFooter>
  <rowBreaks count="1" manualBreakCount="1">
    <brk id="3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1afa713-aaa3-4d09-919e-680f7ebc99f4" xsi:nil="true"/>
    <lcf76f155ced4ddcb4097134ff3c332f xmlns="767083b0-49ba-4aac-9478-f916c40acdf7">
      <Terms xmlns="http://schemas.microsoft.com/office/infopath/2007/PartnerControls"/>
    </lcf76f155ced4ddcb4097134ff3c332f>
    <SharedWithUsers xmlns="51afa713-aaa3-4d09-919e-680f7ebc99f4">
      <UserInfo>
        <DisplayName/>
        <AccountId xsi:nil="true"/>
        <AccountType/>
      </UserInfo>
    </SharedWithUsers>
    <Note xmlns="767083b0-49ba-4aac-9478-f916c40acdf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6F432F8E6D1684F80BE083BA0D45DDF" ma:contentTypeVersion="16" ma:contentTypeDescription="Create a new document." ma:contentTypeScope="" ma:versionID="81b3767c9908f0b741f3bd388d000085">
  <xsd:schema xmlns:xsd="http://www.w3.org/2001/XMLSchema" xmlns:xs="http://www.w3.org/2001/XMLSchema" xmlns:p="http://schemas.microsoft.com/office/2006/metadata/properties" xmlns:ns2="767083b0-49ba-4aac-9478-f916c40acdf7" xmlns:ns3="51afa713-aaa3-4d09-919e-680f7ebc99f4" targetNamespace="http://schemas.microsoft.com/office/2006/metadata/properties" ma:root="true" ma:fieldsID="cb19cdcbb9d2c1e6edb0f2288ca4e543" ns2:_="" ns3:_="">
    <xsd:import namespace="767083b0-49ba-4aac-9478-f916c40acdf7"/>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element ref="ns2:MediaServiceLocation" minOccurs="0"/>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7083b0-49ba-4aac-9478-f916c40ac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Note" ma:index="23" nillable="true" ma:displayName="Note" ma:format="Dropdown" ma:internalName="No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daa94d2-a86e-4d8c-b39e-37959ab4e259}"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F6E5D1-F8E0-43C5-B5F2-FF51BC964A8C}"/>
</file>

<file path=customXml/itemProps2.xml><?xml version="1.0" encoding="utf-8"?>
<ds:datastoreItem xmlns:ds="http://schemas.openxmlformats.org/officeDocument/2006/customXml" ds:itemID="{9D1E903F-749C-4879-9F77-2106FA816575}"/>
</file>

<file path=customXml/itemProps3.xml><?xml version="1.0" encoding="utf-8"?>
<ds:datastoreItem xmlns:ds="http://schemas.openxmlformats.org/officeDocument/2006/customXml" ds:itemID="{E456BC92-9040-43F8-8178-4CE634F02C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Jenny Russo</cp:lastModifiedBy>
  <cp:revision/>
  <dcterms:created xsi:type="dcterms:W3CDTF">2014-11-17T19:19:07Z</dcterms:created>
  <dcterms:modified xsi:type="dcterms:W3CDTF">2025-05-29T00:08:09Z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0x010100C6F432F8E6D1684F80BE083BA0D45DDF</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